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157" authorId="0">
      <text>
        <r>
          <rPr>
            <sz val="8"/>
            <color indexed="81"/>
            <rFont val="Tahoma"/>
            <family val="2"/>
          </rPr>
          <t>pour mémoire</t>
        </r>
      </text>
    </comment>
    <comment ref="M198" authorId="0">
      <text>
        <r>
          <rPr>
            <sz val="8"/>
            <color indexed="81"/>
            <rFont val="Tahoma"/>
            <family val="2"/>
          </rPr>
          <t>Non totalisé [ Tranche conditionnelle ]</t>
        </r>
      </text>
    </comment>
    <comment ref="M205" authorId="0">
      <text>
        <r>
          <rPr>
            <sz val="8"/>
            <color indexed="81"/>
            <rFont val="Tahoma"/>
            <family val="2"/>
          </rPr>
          <t>Non totalisé [ Tranche conditionnelle ]</t>
        </r>
      </text>
    </comment>
    <comment ref="M211" authorId="0">
      <text>
        <r>
          <rPr>
            <sz val="8"/>
            <color indexed="81"/>
            <rFont val="Tahoma"/>
            <family val="2"/>
          </rPr>
          <t>Non totalisé [ Tranche conditionnelle ]</t>
        </r>
      </text>
    </comment>
    <comment ref="M218" authorId="0">
      <text>
        <r>
          <rPr>
            <sz val="8"/>
            <color indexed="81"/>
            <rFont val="Tahoma"/>
            <family val="2"/>
          </rPr>
          <t>Non totalisé [ Tranche conditionnelle ]</t>
        </r>
      </text>
    </comment>
    <comment ref="M314" authorId="0">
      <text>
        <r>
          <rPr>
            <sz val="8"/>
            <color indexed="81"/>
            <rFont val="Tahoma"/>
            <family val="2"/>
          </rPr>
          <t>Non totalisé [ Tranche conditionnelle ]</t>
        </r>
      </text>
    </comment>
    <comment ref="M322" authorId="0">
      <text>
        <r>
          <rPr>
            <sz val="8"/>
            <color indexed="81"/>
            <rFont val="Tahoma"/>
            <family val="2"/>
          </rPr>
          <t>Non totalisé [ Tranche conditionnelle ]</t>
        </r>
      </text>
    </comment>
  </commentList>
</comments>
</file>

<file path=xl/sharedStrings.xml><?xml version="1.0" encoding="utf-8"?>
<sst xmlns="http://schemas.openxmlformats.org/spreadsheetml/2006/main" count="698" uniqueCount="406">
  <si>
    <t>Dossier</t>
  </si>
  <si>
    <t>Date</t>
  </si>
  <si>
    <t>Phase</t>
  </si>
  <si>
    <t>Indice</t>
  </si>
  <si>
    <t>MAITRE D'OUVRAGE
Centre Hospitalier de Valenciennes
114 Avenue Desandrouin,
59300 Valenciennes</t>
  </si>
  <si>
    <t>ECONOMISTE DE LA CONSTRUCTION : 
    OP ECONOMISTE
    377 rue Jules Guesde - Les Miroirs du Lac
    59650  VILLENEUVE D'ASCQ
    Tél : 07 78 11 00 46
    Mél : contact@op-economiste.fr</t>
  </si>
  <si>
    <t>MAITRE D'OEUVRE : 
    OCR
    68 Rue de Wambrechies Bâtiment B,
    59520 Marquette-lez-Lille
    Tél : 06.77.93.64.74
    Mél : matthieu@ocr-expertise.fr</t>
  </si>
  <si>
    <t>NIV</t>
  </si>
  <si>
    <t>CODE</t>
  </si>
  <si>
    <t>TITRE1</t>
  </si>
  <si>
    <t>M1</t>
  </si>
  <si>
    <t>M2</t>
  </si>
  <si>
    <t>M3</t>
  </si>
  <si>
    <t>M4</t>
  </si>
  <si>
    <t>M5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</si>
  <si>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</si>
  <si>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</si>
  <si>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</si>
  <si>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</si>
  <si>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</si>
  <si>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</si>
  <si>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</si>
  <si>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</si>
  <si>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</si>
  <si>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</si>
  <si>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</si>
  <si>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</si>
  <si>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</si>
  <si>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</si>
  <si>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</si>
  <si>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</si>
  <si>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</si>
  <si>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</si>
  <si>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Tranche conditionnelle</t>
  </si>
  <si>
    <t>Numéro
 Tranche conditionnelle</t>
  </si>
  <si>
    <t>Taux TVA</t>
  </si>
  <si>
    <t>Marque</t>
  </si>
  <si>
    <t>Référence</t>
  </si>
  <si>
    <t>Commentaire</t>
  </si>
  <si>
    <t>Localisation</t>
  </si>
  <si>
    <t>Lot n°2</t>
  </si>
  <si>
    <t>GO ETENDU</t>
  </si>
  <si>
    <t>3.&amp;</t>
  </si>
  <si>
    <t>2.5</t>
  </si>
  <si>
    <t>DESCRIPTION DES OUVRAGES GO</t>
  </si>
  <si>
    <t>2.5.1</t>
  </si>
  <si>
    <t>INSTALLATION DE CHANTIER</t>
  </si>
  <si>
    <t>2.5.1.1</t>
  </si>
  <si>
    <t>Zone de chantier intérieure bâtiment</t>
  </si>
  <si>
    <t>Mois</t>
  </si>
  <si>
    <t>9.T</t>
  </si>
  <si>
    <t>9.L</t>
  </si>
  <si>
    <t xml:space="preserve">Localisation : Suivant planning Maître d'Oeuvre et étude de l'entreprise du présent lot.
Pour la durée des travaux TCE (phase 1 et 2).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</si>
  <si>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planning Maître d'Oeuvre et étude de l'entreprise du présent lot.
Pour la durée des travaux TCE (phase 1 et 2).
</t>
    </r>
  </si>
  <si>
    <t>9.&amp;</t>
  </si>
  <si>
    <t>4.&amp;</t>
  </si>
  <si>
    <t>2.5.2</t>
  </si>
  <si>
    <t xml:space="preserve">DEMOLITION ET ADAPTATION DE L'EXISTANT </t>
  </si>
  <si>
    <t>4.T</t>
  </si>
  <si>
    <t>2.5.2.1</t>
  </si>
  <si>
    <t>Création de trémie</t>
  </si>
  <si>
    <t>2.5.2.1.1</t>
  </si>
  <si>
    <t>Création d'une trémie en dalle béton</t>
  </si>
  <si>
    <t>Ens</t>
  </si>
  <si>
    <t xml:space="preserve">Localisation : Selon plan de percement et étude de l'entreprise et notamment : 
	- création accès sortie VMC-hotte en toiture terrasse R+1.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</si>
  <si>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Selon plan de percement et étude de l'entreprise et notamment : 
	- création accès sortie VMC-hotte en toiture terrasse R+1.
</t>
    </r>
  </si>
  <si>
    <t>5.&amp;</t>
  </si>
  <si>
    <t>2.5.2.2</t>
  </si>
  <si>
    <t>Création d'ouverture</t>
  </si>
  <si>
    <t>2.5.2.2.1</t>
  </si>
  <si>
    <t>Création d'ouverture dans voile béton existant - renforcement par linteau BA</t>
  </si>
  <si>
    <t>ENS</t>
  </si>
  <si>
    <t>9.F</t>
  </si>
  <si>
    <t xml:space="preserve">Localisation : Selon plan démolition et visite sur place de l'entreprise et notamment :
	- Accès laverie / salle restaurant.
	- Accès Légumerie / Circulation.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</si>
  <si>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Selon plan démolition et visite sur place de l'entreprise et notamment :
	- Accès laverie / salle restaurant.
</t>
    </r>
    <r>
      <rPr>
        <i/>
        <sz val="8"/>
        <color rgb="FF006FBD"/>
        <rFont val="Arial"/>
        <family val="2"/>
      </rPr>
      <t xml:space="preserve">	- Accès Légumerie / Circulation.</t>
    </r>
    <r>
      <rPr>
        <i/>
        <sz val="8"/>
        <color theme="1"/>
        <rFont val="Arial"/>
        <family val="2"/>
      </rPr>
      <t xml:space="preserve">
</t>
    </r>
  </si>
  <si>
    <t>2.5.2.3</t>
  </si>
  <si>
    <t>Travaux divers</t>
  </si>
  <si>
    <t>2.5.2.3.1</t>
  </si>
  <si>
    <t>Carottages</t>
  </si>
  <si>
    <t>Localisation : Suivant plans de repérage travaux et cheminement réseaux et notamment :
	- Carottage en dalle pour création de siphons (hors siphon à conserver) ; 
	- Carottage en dalle pour passage de réseaux à partir de 125mm ; 
	- Carottage en mur pour passage de réseaux à partir de 125mm ;  
	- Carottage en toiture terrasse pour passage alimentation elec et réseau vers CTA en toiture terrasse R+1 et toiture terrasse R+5. ; 
	- Carottage mur pour extracteur local poubelle : diamètre 125mm.
	- Carottage grille de ventilation 125mm local déchet sous sol.
	- Passage pour réseau en dalle.
Nota : percement dans le plafond CF local personnel existant (futur plonge) proscrit.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</si>
  <si>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>Suivant plans de repérage travaux et cheminement réseaux et notamment :
	- Carottage en dalle pour création de siphons (hors siphon à conserver) ; 
	- Carottage en dalle pour passage de réseaux à partir de 125mm ; 
	- Carottage en mur pour passage de réseaux à partir de 125mm ;  
	- Carottage en toiture terrasse pour passage alimentation elec et réseau vers CTA en toiture terrasse R+1 et toiture terrasse R+5. ; 
	- Carottage mur pour extracteur local poubelle : diamètre 125mm.
	- Carottage grille de ventilation 125mm local déchet sous sol.
	- Passage pour réseau en dalle.
Nota : percement dans le plafond CF local personnel existant (futur plonge) proscrit.</t>
    </r>
  </si>
  <si>
    <t>2.5.2.3.2</t>
  </si>
  <si>
    <t xml:space="preserve"> Tranchée pour passage réseaux</t>
  </si>
  <si>
    <t>ml</t>
  </si>
  <si>
    <t xml:space="preserve">Localisation : suivant plans et BET de l'entreprise et notamment : 
	- réseau enterré extérieur pour raccordement garage / plot béton.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</si>
  <si>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3CB371"/>
        <rFont val="Arial"/>
        <family val="2"/>
      </rPr>
      <t xml:space="preserve">suivant plans et BET de l'entreprise et notamment : 
	- réseau enterré extérieur pour raccordement garage / plot béton.
</t>
    </r>
  </si>
  <si>
    <t>2.5.3</t>
  </si>
  <si>
    <t>OUVRAGES GO</t>
  </si>
  <si>
    <t>2.5.3.1</t>
  </si>
  <si>
    <t>Socle (Dés béton ) réseaux cuisine</t>
  </si>
  <si>
    <t xml:space="preserve">Localisation : Suivant plans cuisiniste : 
	- Au droit des sorties de réseaux des équipements de cuisine (hypothèse : 16 unités).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</si>
  <si>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cuisiniste : 
	- Au droit des sorties de réseaux des équipements de cuisine (hypothèse : 16 unités).
</t>
    </r>
  </si>
  <si>
    <t>2.5.3.2</t>
  </si>
  <si>
    <t>Dalle béton équipements techniques</t>
  </si>
  <si>
    <t>m²</t>
  </si>
  <si>
    <t xml:space="preserve">Localisation : Suivant plans de repérage et notamment :
	- Support équipements techniques en rez de jardin (devant le garage).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</si>
  <si>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de repérage et notamment :
	- Support équipements techniques en rez de jardin (devant le garage).
</t>
    </r>
  </si>
  <si>
    <t>2.5.3.3</t>
  </si>
  <si>
    <t>Bouchement divers au sol</t>
  </si>
  <si>
    <t>u</t>
  </si>
  <si>
    <t xml:space="preserve">Localisation : selon plan de repérage travaux et notamment : 
	- Grilles existantes à boucher en plonge ; 
	- Bouchement divers.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</si>
  <si>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selon plan de repérage travaux et notamment : 
	- Grilles existantes à boucher en plonge ; 
	- Bouchement divers.
</t>
    </r>
  </si>
  <si>
    <t>2.5.3.4</t>
  </si>
  <si>
    <t>Bouchement de trémie murales</t>
  </si>
  <si>
    <t xml:space="preserve">Localisation : selon plan de repérage travaux et notamment : 
	- Calfeutrement d'une trémie de ventilation en plonge existant.
	- Calfeutrement de toutes les trémies et grilles en murs de la zone cuisine.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</si>
  <si>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selon plan de repérage travaux et notamment : 
	- Calfeutrement d'une trémie de ventilation en plonge existant.
</t>
    </r>
    <r>
      <rPr>
        <i/>
        <sz val="8"/>
        <color rgb="FF006FBD"/>
        <rFont val="Arial"/>
        <family val="2"/>
      </rPr>
      <t xml:space="preserve">	- Calfeutrement de toutes les trémies et grilles en murs de la zone cuisine.</t>
    </r>
    <r>
      <rPr>
        <i/>
        <sz val="8"/>
        <color rgb="FF00AF54"/>
        <rFont val="Arial"/>
        <family val="2"/>
      </rPr>
      <t xml:space="preserve">
</t>
    </r>
  </si>
  <si>
    <t>2.5.4</t>
  </si>
  <si>
    <t>REMISE EN ETAT</t>
  </si>
  <si>
    <t>2.5.4.1</t>
  </si>
  <si>
    <t>Enduit de lissage sur voile béton</t>
  </si>
  <si>
    <t xml:space="preserve">Localisation : Suivant plans et notamment :
	- Reprise de l'ensemble des murs avant faïences et peinture de la zone travaux rez de chaussée.
	- Reprise des murs en fond des anciennes chambres froides sous sol suite dépose avant mise en peinture.
Hors cloison sandwich.
Hors zone doublage thermique (façade).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</si>
  <si>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et notamment :
	- Reprise de l'ensemble des murs avant faïences et peinture de la zone travaux rez de chaussée.
	- Reprise des murs en fond des anciennes chambres froides sous sol suite dépose avant mise en peinture.
</t>
    </r>
    <r>
      <rPr>
        <i/>
        <strike/>
        <sz val="8"/>
        <color rgb="FFFF1418"/>
        <rFont val="Arial"/>
        <family val="2"/>
      </rPr>
      <t>Hors cloison sandwich.</t>
    </r>
    <r>
      <rPr>
        <i/>
        <sz val="8"/>
        <color rgb="FF00AF54"/>
        <rFont val="Arial"/>
        <family val="2"/>
      </rPr>
      <t xml:space="preserve">
Hors zone doublage thermique (façade).
</t>
    </r>
  </si>
  <si>
    <t>9.M.Z</t>
  </si>
  <si>
    <t>2.5.4.2</t>
  </si>
  <si>
    <t>Évacuation et nettoyage de fin de chantier</t>
  </si>
  <si>
    <t>2.6</t>
  </si>
  <si>
    <t>DESCRIPTION DES OUVRAGES ETANCHEITE</t>
  </si>
  <si>
    <t>2.6.1</t>
  </si>
  <si>
    <t>CURAGE - DEPOSE</t>
  </si>
  <si>
    <t>2.6.1.1</t>
  </si>
  <si>
    <t>Carottage</t>
  </si>
  <si>
    <t xml:space="preserve">Localisation : Suivant plans de l'architecte et notamment :
	- Passage alimentation elec et gaine au droit du passage VMC-hotte en toiture R+1.
	- Passage alimentation elec et gaine au droit de la sortie tourelle de désenfumage en toiture terrasse R+5.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</si>
  <si>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>Suivant plans de l'architecte et notamment :
	- Passage alimentation elec et gaine au droit du passage VMC-hotte en toiture R+1.
	- Passage alimentation elec et gaine au droit de la sortie tourelle de désenfumage en toiture terrasse R+5.</t>
    </r>
    <r>
      <rPr>
        <i/>
        <sz val="8"/>
        <color theme="1"/>
        <rFont val="Arial"/>
        <family val="2"/>
      </rPr>
      <t xml:space="preserve">
</t>
    </r>
  </si>
  <si>
    <t>2.6.2</t>
  </si>
  <si>
    <t>REFECTION ETANCHEITE</t>
  </si>
  <si>
    <t>2.6.2.1</t>
  </si>
  <si>
    <t>Pose costière</t>
  </si>
  <si>
    <t>Localisation : Suivant plans de repérage et notamment :
	- sur emprise groupe VMC en toiture terrasse R+1.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</si>
  <si>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>Suivant plans de repérage et notamment :
	- sur emprise groupe VMC en toiture terrasse R+1.</t>
    </r>
  </si>
  <si>
    <t>2.6.2.2</t>
  </si>
  <si>
    <t>Réfection des relevés</t>
  </si>
  <si>
    <t xml:space="preserve">Localisation : Relevé périphérique de la tourelle de désenfumage remplacée toiture terrasse R+5.
Selon nécessité des ouvrages ci-dessus.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</si>
  <si>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Relevé périphérique de la tourelle de désenfumage remplacée toiture terrasse R+5.
Selon nécessité des ouvrages ci-dessus.
</t>
    </r>
  </si>
  <si>
    <t>2.6.3</t>
  </si>
  <si>
    <t>GÉNÉRALITES DE FIN DE LOT</t>
  </si>
  <si>
    <t>2.6.3.1</t>
  </si>
  <si>
    <t>Documents à fournir</t>
  </si>
  <si>
    <t>5.F</t>
  </si>
  <si>
    <t>5.T</t>
  </si>
  <si>
    <t>2.6.3.2</t>
  </si>
  <si>
    <t>Mise hors eau provisoire</t>
  </si>
  <si>
    <t>2.6.3.2.1</t>
  </si>
  <si>
    <t>6.F</t>
  </si>
  <si>
    <t>6.T</t>
  </si>
  <si>
    <t>6.&amp;</t>
  </si>
  <si>
    <t>2.6.3.2.2</t>
  </si>
  <si>
    <t>Épreuve d'étanchéité à l'eau</t>
  </si>
  <si>
    <t>2.6.3.3</t>
  </si>
  <si>
    <t>Divers</t>
  </si>
  <si>
    <t>8.C</t>
  </si>
  <si>
    <t>8.F</t>
  </si>
  <si>
    <t>8.T</t>
  </si>
  <si>
    <t>8.&amp;</t>
  </si>
  <si>
    <t>2.6.3.4</t>
  </si>
  <si>
    <t>Nettoyage</t>
  </si>
  <si>
    <t>2.6.3.5</t>
  </si>
  <si>
    <t>Évacuation</t>
  </si>
  <si>
    <t>2.7</t>
  </si>
  <si>
    <t>DESCRIPTIONS DES OUVRAGES PLATRERIE-MENUISERIE INTERIEURES</t>
  </si>
  <si>
    <t>3.T</t>
  </si>
  <si>
    <t>2.7.1</t>
  </si>
  <si>
    <t>DOUBLAGE</t>
  </si>
  <si>
    <t>4.C</t>
  </si>
  <si>
    <t>2.7.1.1</t>
  </si>
  <si>
    <t>Plaque BA 13 sur ossature métallique</t>
  </si>
  <si>
    <t xml:space="preserve">Localisation : Suivant plans de l'architecte et notamment :
	- Doublage en façades extérieur REZ DE CHAUSSÉE (ancien réfectoire personnel -&gt; cuisine) compris allège et imposte.
Compris ébrasements, tablettes des baies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</si>
  <si>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de l'architecte et notamment :
	- Doublage en façades extérieur REZ DE CHAUSSÉE (ancien réfectoire personnel -&gt; cuisine) compris allège et imposte.
Compris ébrasements, </t>
    </r>
    <r>
      <rPr>
        <i/>
        <sz val="8"/>
        <color rgb="FF006FBD"/>
        <rFont val="Arial"/>
        <family val="2"/>
      </rPr>
      <t>tablettes</t>
    </r>
    <r>
      <rPr>
        <i/>
        <sz val="8"/>
        <color rgb="FF00AF54"/>
        <rFont val="Arial"/>
        <family val="2"/>
      </rPr>
      <t xml:space="preserve"> des baies
</t>
    </r>
  </si>
  <si>
    <t>2.7.1.2</t>
  </si>
  <si>
    <t>PV hydrofuge - EC</t>
  </si>
  <si>
    <t xml:space="preserve">Localisation : Suivant plans de l'architecte et notamment :
	- Doublage en façades extérieur REZ DE CHAUSSÉE (ancien réfectoire personnel -&gt; cuisine) compris allège et imposte.
Compris ébrasements des baies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</si>
  <si>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de l'architecte et notamment :
	- Doublage en façades extérieur REZ DE CHAUSSÉE (ancien réfectoire personnel -&gt; cuisine) compris allège et imposte.
Compris ébrasements des baies
</t>
    </r>
  </si>
  <si>
    <t>2.7.1.3</t>
  </si>
  <si>
    <t>PV isolant thermique</t>
  </si>
  <si>
    <t>9.C</t>
  </si>
  <si>
    <t xml:space="preserve">Localisation : Suivant plans de l'architecte et notamment :
	- Doublage en façades extérieur REZ DE CHAUSSÉE (ancien réfectoire personnel et cuisine) compris allège et imposte.
Compris ébrasements des baies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</si>
  <si>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de l'architecte et notamment :
	- Doublage en façades extérieur REZ DE CHAUSSÉE (ancien réfectoire personnel et cuisine) compris allège et imposte.
Compris ébrasements des baies
</t>
    </r>
  </si>
  <si>
    <t>2.7.2</t>
  </si>
  <si>
    <t>CLOISON</t>
  </si>
  <si>
    <r>
      <rPr>
        <b/>
        <sz val="11"/>
        <color rgb="FF006FBD"/>
        <rFont val="Arial"/>
        <family val="2"/>
      </rPr>
      <t>CLOISON</t>
    </r>
    <r>
      <rPr>
        <b/>
        <sz val="11"/>
        <color theme="1"/>
        <rFont val="Arial"/>
        <family val="2"/>
      </rPr>
      <t xml:space="preserve"> </t>
    </r>
  </si>
  <si>
    <t>2.7.2.1</t>
  </si>
  <si>
    <t xml:space="preserve">Cloisons 98-48 - locaux humide EC - plaque ciment </t>
  </si>
  <si>
    <t xml:space="preserve">Localisation : Suivant plans et notamment :
	- Cloison CF 1h selon plan de repérage.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</si>
  <si>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et notamment :
	- Cloison CF 1h selon plan de repérage.
</t>
    </r>
  </si>
  <si>
    <t>2.7.3</t>
  </si>
  <si>
    <t>GAINES &amp; ENCOFFREMENT</t>
  </si>
  <si>
    <t>2.7.3.1</t>
  </si>
  <si>
    <t>Encoffrement</t>
  </si>
  <si>
    <t>Localisation : Suivant plans de l'architecte et étude de l'entreprise du présent lot.
	- Finitions au droit des portes créées.
	- Encoffrement des réseaux de VMC salle restauration au droit de la porte accès cuisine.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</si>
  <si>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>Suivant plans de l'architecte et étude de l'entreprise du présent lot.
	- Finitions au droit des portes créées.
	- Encoffrement des réseaux de VMC salle restauration au droit de la porte accès cuisine.</t>
    </r>
  </si>
  <si>
    <t>2.7.4</t>
  </si>
  <si>
    <t>MENUISERIES INTERIEURES</t>
  </si>
  <si>
    <r>
      <rPr>
        <b/>
        <sz val="11"/>
        <color rgb="FF006FBD"/>
        <rFont val="Arial"/>
        <family val="2"/>
      </rPr>
      <t>MENUISERIES INTERIEURES</t>
    </r>
    <r>
      <rPr>
        <b/>
        <sz val="11"/>
        <color theme="1"/>
        <rFont val="Arial"/>
        <family val="2"/>
      </rPr>
      <t xml:space="preserve"> </t>
    </r>
  </si>
  <si>
    <t>2.7.4.1</t>
  </si>
  <si>
    <t>Portes polyéthylène CF 1/2h</t>
  </si>
  <si>
    <r>
      <rPr>
        <b/>
        <sz val="8"/>
        <color rgb="FF006FBD"/>
        <rFont val="Arial"/>
        <family val="2"/>
      </rPr>
      <t>Portes polyéthylène CF 1/2h</t>
    </r>
    <r>
      <rPr>
        <b/>
        <sz val="8"/>
        <color theme="1"/>
        <rFont val="Arial"/>
        <family val="2"/>
      </rPr>
      <t xml:space="preserve"> </t>
    </r>
  </si>
  <si>
    <t xml:space="preserve">Localisation : Suivant plans de repérage et notamment :
	- Porte de entrée et sortie laverie 
	- Porte accès zone cuisine (circulation/restauration)
	- L'ensemble des portes intérieur de la zone cuisine (legumerie, réserves, préparation chaude, préparation froide) 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</si>
  <si>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de repérage et notamment :
	- Porte de entrée et sortie laverie 
	- Porte accès zone cuisine (circulation/restauration)
	- L'ensemble des portes intérieur de la zone cuisine (legumerie, réserves, préparation chaude, préparation froide) 
</t>
    </r>
  </si>
  <si>
    <t>2.7.5</t>
  </si>
  <si>
    <t>2.7.5.1</t>
  </si>
  <si>
    <t>2.7.5.2</t>
  </si>
  <si>
    <t>2.7.5.3</t>
  </si>
  <si>
    <t>2.7.5.4</t>
  </si>
  <si>
    <t>2.7.6</t>
  </si>
  <si>
    <t>TRAVAUX VESTIAIRES-BUREAUX</t>
  </si>
  <si>
    <t>2.7.6.1</t>
  </si>
  <si>
    <t>PLATRERIE : Cloisons 72/48 (Tranche conditionnelle LOCAL BUREAU DU CHEF RDJ)</t>
  </si>
  <si>
    <t xml:space="preserve"> Tranche conditionnelle</t>
  </si>
  <si>
    <t>5.C</t>
  </si>
  <si>
    <t>2.7.6.1.1</t>
  </si>
  <si>
    <t>Cloisons 72/48</t>
  </si>
  <si>
    <t xml:space="preserve">Localisation : Suivant plans de l'architecte et notamment :
	- Cloisons de distribution du bureau sous sol.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</si>
  <si>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de l'architecte et notamment :
	- Cloisons de distribution du bureau sous sol.
</t>
    </r>
  </si>
  <si>
    <t>2.7.6.1.2</t>
  </si>
  <si>
    <t>PV hydrofuge</t>
  </si>
  <si>
    <t xml:space="preserve">Localisation : Suivant plans de l'architecte et notamment :
	- Cloisons de distribution du bureau sous sol (2faces)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</si>
  <si>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de l'architecte et notamment :
	- Cloisons de distribution du bureau sous sol (2faces)
</t>
    </r>
  </si>
  <si>
    <t>2.7.6.1.3</t>
  </si>
  <si>
    <t>Protocole sous section 4</t>
  </si>
  <si>
    <t xml:space="preserve">Localisation : Suivant périmètre travaux et notamment :
	- Travaux en sous sol notamment lors du cloisonnement du bureau (travaux en sous section 4).
	- Et autant que nécessaire.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</si>
  <si>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périmètre travaux et notamment :
	- Travaux en sous sol notamment lors du cloisonnement du bureau (travaux en sous section 4).
	- Et autant que nécessaire.
</t>
    </r>
  </si>
  <si>
    <t>2.7.6.2</t>
  </si>
  <si>
    <t>MENUISERIES INTERIEURES : BLOCS PORTES  (Tranche conditionnelle LOCAL BUREAU DU CHEF RDJ)</t>
  </si>
  <si>
    <t>2.7.6.2.1</t>
  </si>
  <si>
    <t>Bloc-porte 1 vantail âme pleine</t>
  </si>
  <si>
    <t>Localisation : Suivant plans de l'architecte et notamment :
	- Porte du bureau sous sol.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</si>
  <si>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>Suivant plans de l'architecte et notamment :
	- Porte du bureau sous sol.</t>
    </r>
  </si>
  <si>
    <t>2.8</t>
  </si>
  <si>
    <t>DESCRIPTION DES OUVRAGES CARRELAGE-FAIENCES</t>
  </si>
  <si>
    <t>2.8.1</t>
  </si>
  <si>
    <t>PREPARATION DES SOLS</t>
  </si>
  <si>
    <t>2.8.1.1</t>
  </si>
  <si>
    <t>Ragréage fibré</t>
  </si>
  <si>
    <t xml:space="preserve">Localisation : Suivant périmètre travaux et notamment :
	- Ensemble des locaux cuisine -dgt-circulations rez de chaussée.
	- Calfeutrement de l'emprise des chambres froides démolies du sous sol (travaux en sous section 4).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</si>
  <si>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périmètre travaux et notamment :
	- Ensemble des locaux cuisine -dgt-circulations rez de chaussée.
	- Calfeutrement de l'emprise des chambres froides démolies du sous sol (travaux en sous section 4).
</t>
    </r>
  </si>
  <si>
    <t>2.8.1.2</t>
  </si>
  <si>
    <t xml:space="preserve">Localisation : Suivant périmètre travaux et notamment :
	- Travaux en sous sol notamment lors du calfeutrement de l'emprise des chambres froides démolies du sous sol (travaux en sous section 4).
	- Et autant que nécessaire.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</si>
  <si>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périmètre travaux et notamment :
	- Travaux en sous sol notamment lors du calfeutrement de l'emprise des </t>
    </r>
    <r>
      <rPr>
        <i/>
        <u/>
        <sz val="8"/>
        <color rgb="FF00AF54"/>
        <rFont val="Arial"/>
        <family val="2"/>
      </rPr>
      <t xml:space="preserve">chambres froides démolies du sous sol </t>
    </r>
    <r>
      <rPr>
        <i/>
        <sz val="8"/>
        <color rgb="FF00AF54"/>
        <rFont val="Arial"/>
        <family val="2"/>
      </rPr>
      <t xml:space="preserve">(travaux en sous section 4).
	- Et autant que nécessaire.
</t>
    </r>
  </si>
  <si>
    <t>2.8.2</t>
  </si>
  <si>
    <t>PREPARATIONS TECHNIQUES</t>
  </si>
  <si>
    <t>2.8.2.1</t>
  </si>
  <si>
    <t>Système d'étanchéité liquide sous carrelage (SEL) - résine hydrofuge</t>
  </si>
  <si>
    <t xml:space="preserve">Localisation : Suivant périmètre travaux et notamment :
	- Ensemble des sols des locaux cuisine rez de chaussée.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</si>
  <si>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périmètre travaux et notamment :
	- Ensemble des sols des locaux cuisine rez de chaussée.
</t>
    </r>
  </si>
  <si>
    <t>2.8.2.2</t>
  </si>
  <si>
    <t>Siphon cuisine - finition carrelage</t>
  </si>
  <si>
    <t>9.U.IMAGE</t>
  </si>
  <si>
    <t xml:space="preserve">Localisation : Suivant plans.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</si>
  <si>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plans.
</t>
    </r>
  </si>
  <si>
    <t>2.8.3</t>
  </si>
  <si>
    <t>CARRELAGES</t>
  </si>
  <si>
    <t>2.8.3.1</t>
  </si>
  <si>
    <t>Carrelage zone cuisine</t>
  </si>
  <si>
    <t>2.8.3.1.1</t>
  </si>
  <si>
    <t>Gamme R11</t>
  </si>
  <si>
    <t xml:space="preserve">Localisation :  Suivant plans de l'Architecte et notamment : 
	- Zones Cuisines : office, préparations, légumerie, circulations, sas, plonge.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</si>
  <si>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 Suivant plans de l'Architecte et notamment : 
	- Zones Cuisines : office, préparations, légumerie, circulations, sas, plonge.</t>
    </r>
    <r>
      <rPr>
        <i/>
        <sz val="8"/>
        <color theme="1"/>
        <rFont val="Arial"/>
        <family val="2"/>
      </rPr>
      <t xml:space="preserve">
</t>
    </r>
  </si>
  <si>
    <t>2.8.3.1.2</t>
  </si>
  <si>
    <t xml:space="preserve">Plinthes à gorge </t>
  </si>
  <si>
    <t>Localisation :  Suivant plans de l'Architecte et notamment : 
	- en périphérie des sols carrelés en carrelage anti-glissant de la zone cuisine.
	- Habillage des socles béton.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</si>
  <si>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 Suivant plans de l'Architecte et notamment : 
	- en périphérie des sols carrelés en carrelage anti-glissant de la zone cuisine.
	- Habillage des socles béton.</t>
    </r>
  </si>
  <si>
    <t>2.8.4</t>
  </si>
  <si>
    <t>FAIENCES CUISINE</t>
  </si>
  <si>
    <t>2.8.4.1</t>
  </si>
  <si>
    <t>ETANCHEITES</t>
  </si>
  <si>
    <t xml:space="preserve">Localisation : Suivant plans de l'Architecte. 
	- Ensemble des murs périphérique de cuisine : préparations chaude et froide, légumerie, laverie-plonge.
Hors cloison PU.
Hors faces circulation.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</si>
  <si>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de l'Architecte. 
	- Ensemble des murs périphérique de cuisine : </t>
    </r>
    <r>
      <rPr>
        <i/>
        <sz val="8"/>
        <color rgb="FF006FBD"/>
        <rFont val="Arial"/>
        <family val="2"/>
      </rPr>
      <t>préparations chaude et froide, légumerie, laverie-plonge.</t>
    </r>
    <r>
      <rPr>
        <i/>
        <sz val="8"/>
        <color rgb="FF00AF54"/>
        <rFont val="Arial"/>
        <family val="2"/>
      </rPr>
      <t xml:space="preserve">
</t>
    </r>
    <r>
      <rPr>
        <i/>
        <strike/>
        <sz val="8"/>
        <color rgb="FFFF1418"/>
        <rFont val="Arial"/>
        <family val="2"/>
      </rPr>
      <t>Hors cloison PU.</t>
    </r>
    <r>
      <rPr>
        <i/>
        <sz val="8"/>
        <color rgb="FF00AF54"/>
        <rFont val="Arial"/>
        <family val="2"/>
      </rPr>
      <t xml:space="preserve">
Hors faces circulation.
</t>
    </r>
  </si>
  <si>
    <t>2.8.4.2</t>
  </si>
  <si>
    <t>Faïences cuisine</t>
  </si>
  <si>
    <t xml:space="preserve">Localisation : Suivant plans de l'Architecte. 
	- Ensemble des murs périphérique de cuisine : préparations chaude et froide, légumerie, laverie-plonge.
Compris ébrasements et tablettes des baies, compris retours et divers finitions.
Hors cloison PU.
Hors faces circulation.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</si>
  <si>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de l'Architecte. 
	- Ensemble des murs périphérique de cuisine : </t>
    </r>
    <r>
      <rPr>
        <i/>
        <sz val="8"/>
        <color rgb="FF006FBD"/>
        <rFont val="Arial"/>
        <family val="2"/>
      </rPr>
      <t>préparations chaude et froide, légumerie, laverie-plonge.
Compris ébrasements et tablettes des baies, compris retours et divers finitions.</t>
    </r>
    <r>
      <rPr>
        <i/>
        <sz val="8"/>
        <color rgb="FF00AF54"/>
        <rFont val="Arial"/>
        <family val="2"/>
      </rPr>
      <t xml:space="preserve">
</t>
    </r>
    <r>
      <rPr>
        <i/>
        <strike/>
        <sz val="8"/>
        <color rgb="FFFF1418"/>
        <rFont val="Arial"/>
        <family val="2"/>
      </rPr>
      <t>Hors cloison PU.</t>
    </r>
    <r>
      <rPr>
        <i/>
        <sz val="8"/>
        <color rgb="FF00AF54"/>
        <rFont val="Arial"/>
        <family val="2"/>
      </rPr>
      <t xml:space="preserve">
Hors faces circulation.
</t>
    </r>
  </si>
  <si>
    <t>2.8.5</t>
  </si>
  <si>
    <t>2.8.5.1</t>
  </si>
  <si>
    <t>2.8.5.2</t>
  </si>
  <si>
    <t>2.8.5.3</t>
  </si>
  <si>
    <t>2.8.5.4</t>
  </si>
  <si>
    <t>2.8.6</t>
  </si>
  <si>
    <t>CARRELAGE-FAIENCES  (Tranche conditionnelle TRAVAUX VESTIAIRES)</t>
  </si>
  <si>
    <t>2.8.6.1</t>
  </si>
  <si>
    <t xml:space="preserve">Localisation : Suivant plans de l'Architecte. 
	- Ensemble des murs faïencés douches.
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</si>
  <si>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 xml:space="preserve">Suivant plans de l'Architecte. 
	- Ensemble des murs faïencés douches.
</t>
    </r>
  </si>
  <si>
    <t>2.8.6.2</t>
  </si>
  <si>
    <t xml:space="preserve">Faïences </t>
  </si>
  <si>
    <t>Localisation : Suivant plans de l'Architecte. 
	- Mur faïencés en périphérie douches Homme&amp;Femme.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</si>
  <si>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AF54"/>
        <rFont val="Arial"/>
        <family val="2"/>
      </rPr>
      <t>Suivant plans de l'Architecte. 
	- Mur faïencés en périphérie douches Homme&amp;Femme.</t>
    </r>
  </si>
  <si>
    <t>RECAPITULATIF
Lot n°2 GO ETENDU</t>
  </si>
  <si>
    <t>RECAPITULATIF DES CHAPITRES</t>
  </si>
  <si>
    <t>2.5 - DESCRIPTION DES OUVRAGES GO</t>
  </si>
  <si>
    <t>- 2.5.1 - INSTALLATION DE CHANTIER</t>
  </si>
  <si>
    <t>- 2.5.2 - DEMOLITION ET ADAPTATION DE L'EXISTANT</t>
  </si>
  <si>
    <t>- 2.5.2.1 - Création de trémie</t>
  </si>
  <si>
    <t>- 2.5.2.2 - Création d'ouverture</t>
  </si>
  <si>
    <t>- 2.5.2.3 - Travaux divers</t>
  </si>
  <si>
    <t>- 2.5.3 - OUVRAGES GO</t>
  </si>
  <si>
    <t>- 2.5.4 - REMISE EN ETAT</t>
  </si>
  <si>
    <t>2.6 - DESCRIPTION DES OUVRAGES ETANCHEITE</t>
  </si>
  <si>
    <t>- 2.6.1 - CURAGE - DEPOSE</t>
  </si>
  <si>
    <t>- 2.6.2 - REFECTION ETANCHEITE</t>
  </si>
  <si>
    <t>- 2.6.3 - GÉNÉRALITES DE FIN DE LOT</t>
  </si>
  <si>
    <t>- 2.6.3.1 - Documents à fournir</t>
  </si>
  <si>
    <t>- 2.6.3.2 - Mise hors eau provisoire</t>
  </si>
  <si>
    <t>2.7 - DESCRIPTIONS DES OUVRAGES PLATRERIE-MENUISERIE INTERIEURES</t>
  </si>
  <si>
    <t>- 2.7.1 - DOUBLAGE</t>
  </si>
  <si>
    <t>- 2.7.2 - CLOISON</t>
  </si>
  <si>
    <t>- 2.7.3 - GAINES &amp; ENCOFFREMENT</t>
  </si>
  <si>
    <t>- 2.7.4 - MENUISERIES INTERIEURES</t>
  </si>
  <si>
    <t>- 2.7.5 - GÉNÉRALITES DE FIN DE LOT</t>
  </si>
  <si>
    <t>- 2.7.5.1 - Documents à fournir</t>
  </si>
  <si>
    <t>- 2.7.6 - TRAVAUX VESTIAIRES-BUREAUX</t>
  </si>
  <si>
    <t>- 2.7.6.1 - PLATRERIE : Cloisons 72/48</t>
  </si>
  <si>
    <t>- 2.7.6.2 - MENUISERIES INTERIEURES : BLOCS PORTES</t>
  </si>
  <si>
    <t>2.8 - DESCRIPTION DES OUVRAGES CARRELAGE-FAIENCES</t>
  </si>
  <si>
    <t>- 2.8.1 - PREPARATION DES SOLS</t>
  </si>
  <si>
    <t>- 2.8.2 - PREPARATIONS TECHNIQUES</t>
  </si>
  <si>
    <t>- 2.8.3 - CARRELAGES</t>
  </si>
  <si>
    <t>- 2.8.3.1 - Carrelage zone cuisine</t>
  </si>
  <si>
    <t>- 2.8.4 - FAIENCES CUISINE</t>
  </si>
  <si>
    <t>- 2.8.5 - GÉNÉRALITES DE FIN DE LOT</t>
  </si>
  <si>
    <t>- 2.8.5.1 - Documents à fournir</t>
  </si>
  <si>
    <t>- 2.8.6 - CARRELAGE-FAIENCES</t>
  </si>
  <si>
    <t>Total du lot GO ETENDU</t>
  </si>
  <si>
    <t>Total H.T. :</t>
  </si>
  <si>
    <t>Total T.V.A. (20%) :</t>
  </si>
  <si>
    <t>Total T.T.C. :</t>
  </si>
  <si>
    <t xml:space="preserve">Soit en toutes lettres TTC : </t>
  </si>
  <si>
    <t>RECAPITULATIF TRANCHE CONDITIONNELLE</t>
  </si>
  <si>
    <t xml:space="preserve"> Tranche conditionnelle LOCAL BUREAU DU CHEF RDJ</t>
  </si>
  <si>
    <t xml:space="preserve"> 	 PLATRERIE : Cloisons 72/48</t>
  </si>
  <si>
    <t xml:space="preserve"> 	 MENUISERIES INTERIEURES : BLOCS PORTES </t>
  </si>
  <si>
    <t>Sous-total Tranche conditionnelle LOCAL BUREAU DU CHEF RDJ</t>
  </si>
  <si>
    <t>H.T.</t>
  </si>
  <si>
    <t>T.V.A.</t>
  </si>
  <si>
    <t>T.T.C.</t>
  </si>
  <si>
    <t xml:space="preserve"> Tranche conditionnelle TRAVAUX VESTIAIRES</t>
  </si>
  <si>
    <t xml:space="preserve"> 	 CARRELAGE-FAIENCES </t>
  </si>
  <si>
    <t>Sous-total Tranche conditionnelle TRAVAUX VESTIAIRES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</si>
  <si>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</si>
  <si>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</si>
  <si>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</si>
  <si>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</si>
  <si>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</si>
  <si>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</si>
  <si>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</si>
  <si>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</si>
  <si>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</si>
  <si>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</si>
  <si>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</si>
  <si>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</si>
  <si>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</si>
  <si>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</si>
  <si>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</si>
  <si>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</si>
  <si>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</si>
  <si>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</si>
  <si>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</si>
  <si>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</si>
  <si>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</si>
  <si>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</si>
  <si>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</si>
  <si>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</si>
  <si>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</si>
  <si>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</si>
  <si>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</si>
  <si>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</si>
  <si>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</si>
  <si>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</si>
  <si>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</si>
  <si>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TRAVAUX DE RENOVATION D'UNE  CUISINE COLLECTIVE  RESIDENCE DUVANT</t>
  </si>
  <si>
    <t>03/03/2026</t>
  </si>
  <si>
    <t>DCE</t>
  </si>
  <si>
    <t xml:space="preserve">1 rue de Flandres </t>
  </si>
  <si>
    <t>59300 Valenciennes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</si>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</sst>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"/>
    <numFmt numFmtId="165" formatCode="#,##0.00"/>
    <numFmt numFmtId="166" formatCode="0.00%"/>
    <numFmt numFmtId="167" formatCode="#,##0"/>
    <numFmt numFmtId="165" formatCode="#,##0.00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6" formatCode="0.00%"/>
    <numFmt numFmtId="166" formatCode="0.00%"/>
    <numFmt numFmtId="166" formatCode="0.00%"/>
    <numFmt numFmtId="169" formatCode="00000"/>
    <numFmt numFmtId="170" formatCode="0#&quot; &quot;##&quot; &quot;##&quot; &quot;##&quot; &quot;##"/>
    <numFmt numFmtId="164" formatCode="#,##0.000"/>
    <numFmt numFmtId="168" formatCode="#,##0.00\ [$€];[Red]-#,##0.00\ [$€]"/>
    <numFmt numFmtId="168" formatCode="#,##0.00\ [$€];[Red]-#,##0.00\ [$€]"/>
  </numFmts>
  <fonts count="18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top" wrapText="1"/>
    </xf>
    <xf numFmtId="164" fontId="10" fillId="0" borderId="9" xfId="0" applyNumberFormat="1" applyFont="1" applyBorder="1" applyAlignment="1">
      <alignment horizontal="right" vertical="top" wrapText="1"/>
    </xf>
    <xf numFmtId="165" fontId="10" fillId="0" borderId="9" xfId="0" applyNumberFormat="1" applyFont="1" applyBorder="1" applyAlignment="1">
      <alignment vertical="top" wrapText="1"/>
    </xf>
    <xf numFmtId="165" fontId="1" fillId="0" borderId="9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right" vertical="top" wrapText="1"/>
    </xf>
    <xf numFmtId="0" fontId="11" fillId="0" borderId="1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167" fontId="10" fillId="0" borderId="9" xfId="0" applyNumberFormat="1" applyFont="1" applyBorder="1" applyAlignment="1">
      <alignment horizontal="right" vertical="top" wrapText="1"/>
    </xf>
    <xf numFmtId="165" fontId="10" fillId="0" borderId="9" xfId="0" applyNumberFormat="1" applyFont="1" applyBorder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168" fontId="14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left" vertical="top" indent="1" wrapText="1"/>
    </xf>
    <xf numFmtId="0" fontId="15" fillId="0" borderId="0" xfId="0" applyFont="1" applyAlignment="1">
      <alignment vertical="top" wrapText="1"/>
    </xf>
    <xf numFmtId="168" fontId="15" fillId="0" borderId="0" xfId="0" applyNumberFormat="1" applyFont="1" applyAlignment="1">
      <alignment horizontal="right" vertical="top" indent="1" wrapText="1"/>
    </xf>
    <xf numFmtId="168" fontId="1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indent="2" wrapText="1"/>
    </xf>
    <xf numFmtId="0" fontId="6" fillId="0" borderId="0" xfId="0" applyFont="1" applyAlignment="1">
      <alignment vertical="top" wrapText="1"/>
    </xf>
    <xf numFmtId="168" fontId="6" fillId="0" borderId="0" xfId="0" applyNumberFormat="1" applyFont="1" applyAlignment="1">
      <alignment horizontal="right" vertical="top" indent="2" wrapText="1"/>
    </xf>
    <xf numFmtId="168" fontId="6" fillId="0" borderId="0" xfId="0" applyNumberFormat="1" applyFont="1" applyAlignment="1">
      <alignment horizontal="right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168" fontId="12" fillId="0" borderId="0" xfId="0" applyNumberFormat="1" applyFont="1" applyAlignment="1">
      <alignment vertical="top" wrapText="1"/>
    </xf>
    <xf numFmtId="168" fontId="1" fillId="0" borderId="0" xfId="0" applyNumberFormat="1" applyFont="1" applyAlignment="1">
      <alignment vertical="top" wrapText="1"/>
    </xf>
    <xf numFmtId="168" fontId="1" fillId="0" borderId="18" xfId="0" applyNumberFormat="1" applyFont="1" applyBorder="1" applyAlignment="1">
      <alignment vertical="top" wrapText="1"/>
    </xf>
    <xf numFmtId="0" fontId="12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8" fontId="12" fillId="0" borderId="20" xfId="0" applyNumberFormat="1" applyFont="1" applyBorder="1" applyAlignment="1">
      <alignment vertical="top" wrapText="1"/>
    </xf>
    <xf numFmtId="168" fontId="1" fillId="0" borderId="20" xfId="0" applyNumberFormat="1" applyFont="1" applyBorder="1" applyAlignment="1">
      <alignment vertical="top" wrapText="1"/>
    </xf>
    <xf numFmtId="168" fontId="1" fillId="0" borderId="21" xfId="0" applyNumberFormat="1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8" fontId="6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68" fontId="10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6" fillId="0" borderId="22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vertical="top" wrapText="1"/>
      <protection locked="0"/>
    </xf>
    <xf numFmtId="169" fontId="6" fillId="0" borderId="24" xfId="0" applyNumberFormat="1" applyFont="1" applyBorder="1" applyAlignment="1" applyProtection="1">
      <alignment vertical="top" wrapText="1"/>
      <protection locked="0"/>
    </xf>
    <xf numFmtId="170" fontId="6" fillId="0" borderId="24" xfId="0" applyNumberFormat="1" applyFont="1" applyBorder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horizontal="left" vertical="top" wrapText="1"/>
      <protection locked="0"/>
    </xf>
    <xf numFmtId="0" fontId="6" fillId="0" borderId="24" xfId="0" applyFont="1" applyBorder="1" applyAlignment="1" applyProtection="1">
      <alignment horizontal="center" vertical="top" wrapText="1"/>
      <protection locked="0"/>
    </xf>
    <xf numFmtId="164" fontId="6" fillId="0" borderId="24" xfId="0" applyNumberFormat="1" applyFont="1" applyBorder="1" applyAlignment="1" applyProtection="1">
      <alignment horizontal="right" vertical="top" wrapText="1"/>
      <protection locked="0"/>
    </xf>
    <xf numFmtId="168" fontId="6" fillId="0" borderId="24" xfId="0" applyNumberFormat="1" applyFont="1" applyBorder="1" applyAlignment="1" applyProtection="1">
      <alignment horizontal="right" vertical="top" wrapText="1"/>
      <protection locked="0"/>
    </xf>
    <xf numFmtId="168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50</xdr:row>
      <xdr:rowOff>95250</xdr:rowOff>
    </xdr:from>
    <xdr:to>
      <xdr:col>4</xdr:col>
      <xdr:colOff>927100</xdr:colOff>
      <xdr:row>53</xdr:row>
      <xdr:rowOff>14491</xdr:rowOff>
    </xdr:to>
    <xdr:pic>
      <xdr:nvPicPr>
        <xdr:cNvPr id="2" name="Picture 1" descr="{87ab3e6f-9f18-474a-8342-f35839739da3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5810250"/>
          <a:ext cx="889000" cy="26214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77</xdr:row>
      <xdr:rowOff>95250</xdr:rowOff>
    </xdr:from>
    <xdr:to>
      <xdr:col>1</xdr:col>
      <xdr:colOff>636587</xdr:colOff>
      <xdr:row>83</xdr:row>
      <xdr:rowOff>12700</xdr:rowOff>
    </xdr:to>
    <xdr:pic>
      <xdr:nvPicPr>
        <xdr:cNvPr id="3" name="Picture 2" descr="{7183bc0e-e8b9-42ec-addf-8e67358cb11c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3" y="88963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71</xdr:row>
      <xdr:rowOff>76200</xdr:rowOff>
    </xdr:from>
    <xdr:to>
      <xdr:col>1</xdr:col>
      <xdr:colOff>636587</xdr:colOff>
      <xdr:row>75</xdr:row>
      <xdr:rowOff>33262</xdr:rowOff>
    </xdr:to>
    <xdr:pic>
      <xdr:nvPicPr>
        <xdr:cNvPr id="4" name="Picture 3" descr="{8bb8d901-e493-43c5-98e7-c3d41697c8d0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8191500"/>
          <a:ext cx="603250" cy="4142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6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10" width="10.7109375" customWidth="1"/>
    <col min="11" max="11" width="10.7109375" customWidth="1"/>
    <col min="12" max="12" width="10.7109375" customWidth="1"/>
    <col min="13" max="13" width="10.7109375" customWidth="1"/>
    <col min="14" max="14" width="10.7109375" customWidth="1"/>
    <col min="15" max="15" width="10.7109375" customWidth="1"/>
    <col min="16" max="16" width="10.7109375" customWidth="1"/>
    <col min="17" max="17" width="10.7109375" customWidth="1"/>
    <col min="18" max="18" width="10.7109375" customWidth="1"/>
    <col min="19" max="19" width="10.7109375" customWidth="1"/>
    <col min="20" max="20" width="10.7109375" customWidth="1"/>
    <col min="21" max="21" width="10.7109375" customWidth="1"/>
    <col min="22" max="22" width="10.7109375" customWidth="1"/>
    <col min="23" max="23" width="10.7109375" customWidth="1"/>
    <col min="24" max="24" width="10.7109375" customWidth="1"/>
    <col min="25" max="25" width="10.7109375" customWidth="1"/>
    <col min="26" max="26" width="10.7109375" customWidth="1"/>
    <col min="27" max="27" width="10.710937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  <col min="39" max="39" width="10.7109375" customWidth="1"/>
    <col min="40" max="40" width="10.7109375" customWidth="1"/>
    <col min="41" max="41" width="10.7109375" customWidth="1"/>
    <col min="42" max="42" width="10.7109375" customWidth="1"/>
    <col min="43" max="43" width="10.7109375" customWidth="1"/>
    <col min="44" max="44" width="10.7109375" customWidth="1"/>
    <col min="45" max="45" width="10.7109375" customWidth="1"/>
    <col min="46" max="46" width="10.7109375" customWidth="1"/>
    <col min="47" max="47" width="10.7109375" customWidth="1"/>
    <col min="48" max="48" width="10.7109375" customWidth="1"/>
    <col min="49" max="49" width="10.7109375" customWidth="1"/>
    <col min="50" max="50" width="10.7109375" customWidth="1"/>
    <col min="51" max="51" width="10.7109375" customWidth="1"/>
    <col min="52" max="52" width="10.7109375" customWidth="1"/>
    <col min="53" max="53" width="10.7109375" customWidth="1"/>
    <col min="54" max="54" width="10.7109375" customWidth="1"/>
    <col min="55" max="55" width="10.7109375" customWidth="1"/>
    <col min="56" max="56" width="10.7109375" customWidth="1"/>
    <col min="57" max="57" width="10.7109375" customWidth="1"/>
    <col min="58" max="58" width="10.7109375" customWidth="1"/>
    <col min="59" max="59" width="10.7109375" customWidth="1"/>
    <col min="60" max="60" width="10.7109375" customWidth="1"/>
    <col min="61" max="61" width="10.7109375" customWidth="1"/>
    <col min="62" max="62" width="10.7109375" customWidth="1"/>
    <col min="63" max="63" width="10.7109375" customWidth="1"/>
    <col min="64" max="64" width="10.7109375" customWidth="1"/>
    <col min="65" max="65" width="10.7109375" customWidth="1"/>
    <col min="66" max="66" width="10.7109375" customWidth="1"/>
    <col min="67" max="67" width="10.7109375" customWidth="1"/>
    <col min="68" max="68" width="10.7109375" customWidth="1"/>
    <col min="69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6"/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11">
        <f>IF('Paramètres'!C9&lt;&gt;"",'Paramètres'!C9,"")</f>
        <v/>
      </c>
      <c r="F60" s="11"/>
      <c r="G60" s="11"/>
      <c r="H60" s="11"/>
      <c r="I60" s="8"/>
    </row>
    <row r="61" spans="2:9" ht="9.00113" customHeight="1">
      <c r="B61" s="5"/>
      <c r="C61" s="6"/>
      <c r="D61" s="7"/>
      <c r="E61" s="11"/>
      <c r="F61" s="11"/>
      <c r="G61" s="11"/>
      <c r="H61" s="11"/>
      <c r="I61" s="8"/>
    </row>
    <row r="62" spans="2:9" ht="9.00113" customHeight="1">
      <c r="B62" s="5"/>
      <c r="C62" s="6"/>
      <c r="D62" s="7"/>
      <c r="E62" s="11"/>
      <c r="F62" s="11"/>
      <c r="G62" s="11"/>
      <c r="H62" s="11"/>
      <c r="I62" s="8"/>
    </row>
    <row r="63" spans="2:9" ht="9.00113" customHeight="1">
      <c r="B63" s="5"/>
      <c r="C63" s="6"/>
      <c r="D63" s="7"/>
      <c r="E63" s="11">
        <f>IF('Paramètres'!C11&lt;&gt;"",'Paramètres'!C11,"")</f>
        <v/>
      </c>
      <c r="F63" s="11"/>
      <c r="G63" s="11"/>
      <c r="H63" s="11"/>
      <c r="I63" s="8"/>
    </row>
    <row r="64" spans="2:9" ht="9.00113" customHeight="1">
      <c r="B64" s="5"/>
      <c r="C64" s="6"/>
      <c r="D64" s="7"/>
      <c r="E64" s="11"/>
      <c r="F64" s="11"/>
      <c r="G64" s="11"/>
      <c r="H64" s="11"/>
      <c r="I64" s="8"/>
    </row>
    <row r="65" spans="2:9" ht="9.00113" customHeight="1">
      <c r="B65" s="5"/>
      <c r="C65" s="6"/>
      <c r="D65" s="7"/>
      <c r="E65" s="11"/>
      <c r="F65" s="11"/>
      <c r="G65" s="11"/>
      <c r="H65" s="11"/>
      <c r="I65" s="8"/>
    </row>
    <row r="66" spans="2:9" ht="9.00113" customHeight="1">
      <c r="B66" s="5"/>
      <c r="C66" s="6"/>
      <c r="D66" s="7"/>
      <c r="E66" s="11"/>
      <c r="F66" s="11"/>
      <c r="G66" s="11"/>
      <c r="H66" s="11"/>
      <c r="I66" s="8"/>
    </row>
    <row r="67" spans="2:9" ht="9.00113" customHeight="1">
      <c r="B67" s="5"/>
      <c r="C67" s="6"/>
      <c r="D67" s="7"/>
      <c r="E67" s="11"/>
      <c r="F67" s="11"/>
      <c r="G67" s="11"/>
      <c r="H67" s="11"/>
      <c r="I67" s="8"/>
    </row>
    <row r="68" spans="2:9" ht="9.00113" customHeight="1">
      <c r="B68" s="5"/>
      <c r="C68" s="6"/>
      <c r="D68" s="7"/>
      <c r="E68" s="11"/>
      <c r="F68" s="11"/>
      <c r="G68" s="11"/>
      <c r="H68" s="11"/>
      <c r="I68" s="8"/>
    </row>
    <row r="69" spans="2:9" ht="9.00113" customHeight="1">
      <c r="B69" s="5"/>
      <c r="C69" s="6"/>
      <c r="D69" s="7"/>
      <c r="E69" s="11"/>
      <c r="F69" s="11"/>
      <c r="G69" s="11"/>
      <c r="H69" s="11"/>
      <c r="I69" s="8"/>
    </row>
    <row r="70" spans="2:9" ht="9.00113" customHeight="1">
      <c r="B70" s="5"/>
      <c r="C70" s="6"/>
      <c r="D70" s="7"/>
      <c r="E70" s="12">
        <f>IF('Paramètres'!C3&lt;&gt;"",'Paramètres'!C3,"")</f>
        <v/>
      </c>
      <c r="F70" s="13"/>
      <c r="G70" s="13"/>
      <c r="H70" s="14"/>
      <c r="I70" s="8"/>
    </row>
    <row r="71" spans="2:9" ht="9.00113" customHeight="1">
      <c r="B71" s="5"/>
      <c r="C71" s="15" t="s">
        <v>6</v>
      </c>
      <c r="D71" s="7"/>
      <c r="E71" s="16"/>
      <c r="F71" s="9"/>
      <c r="G71" s="9"/>
      <c r="H71" s="17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6"/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8"/>
      <c r="F76" s="19"/>
      <c r="G76" s="19"/>
      <c r="H76" s="20"/>
      <c r="I76" s="8"/>
    </row>
    <row r="77" spans="2:9" ht="9.00113" customHeight="1">
      <c r="B77" s="5"/>
      <c r="C77" s="6"/>
      <c r="D77" s="7"/>
      <c r="E77" s="7"/>
      <c r="F77" s="7"/>
      <c r="G77" s="7"/>
      <c r="H77" s="7"/>
      <c r="I77" s="8"/>
    </row>
    <row r="78" spans="2:9" ht="9.00113" customHeight="1">
      <c r="B78" s="5"/>
      <c r="C78" s="15" t="s">
        <v>5</v>
      </c>
      <c r="D78" s="7"/>
      <c r="E78" s="7"/>
      <c r="F78" s="21" t="s">
        <v>0</v>
      </c>
      <c r="G78" s="21">
        <f>IF('Paramètres'!C7&lt;&gt;"",'Paramètres'!C7,"")</f>
        <v/>
      </c>
      <c r="H78" s="7"/>
      <c r="I78" s="8"/>
    </row>
    <row r="79" spans="2:9" ht="9.00113" customHeight="1">
      <c r="B79" s="5"/>
      <c r="C79" s="6"/>
      <c r="D79" s="7"/>
      <c r="E79" s="7"/>
      <c r="F79" s="21"/>
      <c r="G79" s="21"/>
      <c r="H79" s="7"/>
      <c r="I79" s="8"/>
    </row>
    <row r="80" spans="2:9" ht="9.00113" customHeight="1">
      <c r="B80" s="5"/>
      <c r="C80" s="6"/>
      <c r="D80" s="7"/>
      <c r="E80" s="7"/>
      <c r="F80" s="21" t="s">
        <v>1</v>
      </c>
      <c r="G80" s="21">
        <f>IF('Paramètres'!C13&lt;&gt;"",'Paramètres'!C13,"")</f>
        <v/>
      </c>
      <c r="H80" s="7"/>
      <c r="I80" s="8"/>
    </row>
    <row r="81" spans="2:9" ht="9.00113" customHeight="1">
      <c r="B81" s="5"/>
      <c r="C81" s="6"/>
      <c r="D81" s="7"/>
      <c r="E81" s="7"/>
      <c r="F81" s="21"/>
      <c r="G81" s="21"/>
      <c r="H81" s="7"/>
      <c r="I81" s="8"/>
    </row>
    <row r="82" spans="2:9" ht="9.00113" customHeight="1">
      <c r="B82" s="5"/>
      <c r="C82" s="6"/>
      <c r="D82" s="7"/>
      <c r="E82" s="7"/>
      <c r="F82" s="21" t="s">
        <v>2</v>
      </c>
      <c r="G82" s="21">
        <f>IF('Paramètres'!C15&lt;&gt;"",'Paramètres'!C15,"")</f>
        <v/>
      </c>
      <c r="H82" s="7"/>
      <c r="I82" s="8"/>
    </row>
    <row r="83" spans="2:9" ht="9.00113" customHeight="1">
      <c r="B83" s="5"/>
      <c r="C83" s="6"/>
      <c r="D83" s="7"/>
      <c r="E83" s="7"/>
      <c r="F83" s="21"/>
      <c r="G83" s="21"/>
      <c r="H83" s="7"/>
      <c r="I83" s="8"/>
    </row>
    <row r="84" spans="2:9" ht="9.00113" customHeight="1">
      <c r="B84" s="5"/>
      <c r="C84" s="6"/>
      <c r="D84" s="7"/>
      <c r="E84" s="7"/>
      <c r="F84" s="21" t="s">
        <v>3</v>
      </c>
      <c r="G84" s="21">
        <f>IF('Paramètres'!C17&lt;&gt;"",'Paramètres'!C17,"")</f>
        <v/>
      </c>
      <c r="H84" s="7"/>
      <c r="I84" s="8"/>
    </row>
    <row r="85" spans="2:9" ht="9.00113" customHeight="1">
      <c r="B85" s="5"/>
      <c r="C85" s="6"/>
      <c r="D85" s="7"/>
      <c r="E85" s="7"/>
      <c r="F85" s="21"/>
      <c r="G85" s="21"/>
      <c r="H85" s="7"/>
      <c r="I85" s="8"/>
    </row>
    <row r="86" spans="2:9" ht="9.00113" customHeight="1">
      <c r="B86" s="22"/>
      <c r="C86" s="23"/>
      <c r="D86" s="24"/>
      <c r="E86" s="24"/>
      <c r="F86" s="24"/>
      <c r="G86" s="24"/>
      <c r="H86" s="24"/>
      <c r="I86" s="25"/>
    </row>
  </sheetData>
  <mergeCells count="21">
    <mergeCell ref="E2:H10"/>
    <mergeCell ref="E11:H19"/>
    <mergeCell ref="E20:H27"/>
    <mergeCell ref="E28:H45"/>
    <mergeCell ref="E60:H62"/>
    <mergeCell ref="E63:H69"/>
    <mergeCell ref="E70:H76"/>
    <mergeCell ref="F78:F79"/>
    <mergeCell ref="G78:G79"/>
    <mergeCell ref="F80:F81"/>
    <mergeCell ref="G80:G81"/>
    <mergeCell ref="F82:F83"/>
    <mergeCell ref="G82:G83"/>
    <mergeCell ref="F84:F85"/>
    <mergeCell ref="G84:G85"/>
    <mergeCell ref="F47:H58"/>
    <mergeCell ref="E47:E58"/>
    <mergeCell ref="C78:C84"/>
    <mergeCell ref="B78:B84"/>
    <mergeCell ref="C71:C77"/>
    <mergeCell ref="B71:B77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T40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6.5703125" customWidth="1"/>
    <col min="3" max="3" width="13.7109375" customWidth="1"/>
    <col min="4" max="4" width="8.140625" customWidth="1"/>
    <col min="5" max="5" width="8.140625" customWidth="1"/>
    <col min="6" max="6" width="8.140625" customWidth="1"/>
    <col min="7" max="7" width="8.140625" customWidth="1"/>
    <col min="8" max="8" width="8.140625" customWidth="1"/>
    <col min="9" max="9" width="8.140625" customWidth="1"/>
    <col min="10" max="10" width="0" hidden="1" customWidth="1"/>
    <col min="11" max="11" width="8.140625" customWidth="1"/>
    <col min="12" max="12" width="12.5703125" customWidth="1"/>
    <col min="13" max="13" width="12.5703125" customWidth="1"/>
    <col min="14" max="14" width="0" hidden="1" customWidth="1"/>
    <col min="15" max="15" width="0" hidden="1" customWidth="1"/>
    <col min="16" max="16" width="0" hidden="1" customWidth="1"/>
    <col min="17" max="17" width="0" hidden="1" customWidth="1"/>
    <col min="18" max="18" width="0" hidden="1" customWidth="1"/>
    <col min="19" max="19" width="0" hidden="1" customWidth="1"/>
    <col min="20" max="20" width="0" hidden="1" customWidth="1"/>
    <col min="21" max="21" width="10.7109375" customWidth="1"/>
    <col min="22" max="22" width="10.7109375" customWidth="1"/>
    <col min="23" max="23" width="10.7109375" customWidth="1"/>
    <col min="24" max="24" width="10.7109375" customWidth="1"/>
    <col min="25" max="25" width="10.7109375" customWidth="1"/>
    <col min="26" max="26" width="10.7109375" customWidth="1"/>
    <col min="27" max="27" width="10.710937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  <col min="39" max="39" width="10.7109375" customWidth="1"/>
    <col min="40" max="40" width="10.7109375" customWidth="1"/>
    <col min="41" max="41" width="10.7109375" customWidth="1"/>
    <col min="42" max="42" width="10.7109375" customWidth="1"/>
    <col min="43" max="43" width="10.7109375" customWidth="1"/>
    <col min="44" max="44" width="10.7109375" customWidth="1"/>
    <col min="45" max="45" width="10.7109375" customWidth="1"/>
    <col min="46" max="46" width="10.7109375" customWidth="1"/>
    <col min="47" max="47" width="10.7109375" customWidth="1"/>
    <col min="48" max="48" width="10.7109375" customWidth="1"/>
    <col min="49" max="49" width="10.7109375" customWidth="1"/>
    <col min="50" max="50" width="10.7109375" customWidth="1"/>
    <col min="51" max="51" width="10.7109375" customWidth="1"/>
    <col min="52" max="52" width="10.7109375" customWidth="1"/>
    <col min="53" max="53" width="10.7109375" customWidth="1"/>
    <col min="54" max="54" width="10.7109375" customWidth="1"/>
    <col min="55" max="55" width="10.7109375" customWidth="1"/>
    <col min="56" max="56" width="10.7109375" customWidth="1"/>
    <col min="57" max="57" width="10.7109375" customWidth="1"/>
    <col min="58" max="58" width="10.7109375" customWidth="1"/>
    <col min="59" max="59" width="10.7109375" customWidth="1"/>
    <col min="60" max="60" width="10.7109375" customWidth="1"/>
    <col min="61" max="61" width="10.7109375" customWidth="1"/>
    <col min="62" max="62" width="10.7109375" customWidth="1"/>
    <col min="63" max="63" width="10.7109375" customWidth="1"/>
    <col min="64" max="64" width="10.7109375" customWidth="1"/>
    <col min="65" max="65" width="10.7109375" customWidth="1"/>
    <col min="66" max="66" width="10.7109375" customWidth="1"/>
    <col min="67" max="67" width="10.7109375" customWidth="1"/>
    <col min="68" max="68" width="10.7109375" customWidth="1"/>
    <col min="69" max="69" width="10.7109375" customWidth="1"/>
  </cols>
  <sheetData>
    <row r="1" spans="1:20" hidden="1">
      <c r="A1" s="7" t="s">
        <v>7</v>
      </c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16</v>
      </c>
      <c r="K1" s="7" t="s">
        <v>17</v>
      </c>
      <c r="L1" s="7" t="s">
        <v>18</v>
      </c>
      <c r="M1" s="7" t="s">
        <v>19</v>
      </c>
      <c r="N1" s="7" t="s">
        <v>20</v>
      </c>
      <c r="P1" s="7" t="s">
        <v>21</v>
      </c>
      <c r="Q1" s="7" t="s">
        <v>22</v>
      </c>
      <c r="R1" s="7" t="s">
        <v>23</v>
      </c>
      <c r="S1" s="7" t="s">
        <v>24</v>
      </c>
      <c r="T1" s="7" t="s">
        <v>25</v>
      </c>
    </row>
    <row r="3" spans="1:20">
      <c r="A3" s="7" t="s">
        <v>26</v>
      </c>
      <c r="B3" s="26" t="s">
        <v>27</v>
      </c>
      <c r="C3" s="26" t="s">
        <v>28</v>
      </c>
      <c r="D3" s="26"/>
      <c r="E3" s="26"/>
      <c r="F3" s="26"/>
      <c r="G3" s="26"/>
      <c r="H3" s="26"/>
      <c r="I3" s="26" t="s">
        <v>15</v>
      </c>
      <c r="J3" s="26" t="s">
        <v>29</v>
      </c>
      <c r="K3" s="26" t="s">
        <v>30</v>
      </c>
      <c r="L3" s="26" t="s">
        <v>31</v>
      </c>
      <c r="M3" s="26" t="s">
        <v>32</v>
      </c>
      <c r="N3" s="26" t="s">
        <v>33</v>
      </c>
      <c r="O3" s="26" t="s">
        <v>34</v>
      </c>
      <c r="P3" s="26" t="s">
        <v>35</v>
      </c>
      <c r="Q3" s="26" t="s">
        <v>36</v>
      </c>
      <c r="R3" s="26" t="s">
        <v>37</v>
      </c>
      <c r="S3" s="26" t="s">
        <v>38</v>
      </c>
      <c r="T3" s="26" t="s">
        <v>39</v>
      </c>
    </row>
    <row r="4" spans="1:20" ht="18.6038" customHeight="1">
      <c r="A4" s="7">
        <v>2</v>
      </c>
      <c r="B4" s="27" t="s">
        <v>40</v>
      </c>
      <c r="C4" s="28" t="s">
        <v>41</v>
      </c>
      <c r="D4" s="28"/>
      <c r="E4" s="28"/>
      <c r="F4" s="28"/>
      <c r="G4" s="28"/>
      <c r="H4" s="28"/>
      <c r="I4" s="28"/>
      <c r="J4" s="28"/>
      <c r="K4" s="28"/>
      <c r="L4" s="28"/>
      <c r="M4" s="27"/>
      <c r="N4" s="7"/>
    </row>
    <row r="5" spans="1:20" hidden="1">
      <c r="A5" s="7">
        <v>3</v>
      </c>
    </row>
    <row r="6" spans="1:20" hidden="1">
      <c r="A6" s="7" t="s">
        <v>42</v>
      </c>
    </row>
    <row r="7" spans="1:20" hidden="1">
      <c r="A7" s="7">
        <v>3</v>
      </c>
    </row>
    <row r="8" spans="1:20" hidden="1">
      <c r="A8" s="7" t="s">
        <v>42</v>
      </c>
    </row>
    <row r="9" spans="1:20" hidden="1">
      <c r="A9" s="7">
        <v>3</v>
      </c>
    </row>
    <row r="10" spans="1:20" hidden="1">
      <c r="A10" s="7" t="s">
        <v>42</v>
      </c>
    </row>
    <row r="11" spans="1:20" hidden="1">
      <c r="A11" s="7">
        <v>3</v>
      </c>
    </row>
    <row r="12" spans="1:20" hidden="1">
      <c r="A12" s="7" t="s">
        <v>42</v>
      </c>
    </row>
    <row r="13" spans="1:20" ht="18.6038" customHeight="1">
      <c r="A13" s="7">
        <v>3</v>
      </c>
      <c r="B13" s="29" t="s">
        <v>43</v>
      </c>
      <c r="C13" s="30" t="s">
        <v>44</v>
      </c>
      <c r="D13" s="30"/>
      <c r="E13" s="30"/>
      <c r="F13" s="30"/>
      <c r="G13" s="30"/>
      <c r="H13" s="30"/>
      <c r="I13" s="30"/>
      <c r="J13" s="30"/>
      <c r="K13" s="30"/>
      <c r="L13" s="30"/>
      <c r="M13" s="31"/>
      <c r="N13" s="7"/>
    </row>
    <row r="14" spans="1:20">
      <c r="A14" s="7">
        <v>4</v>
      </c>
      <c r="B14" s="29" t="s">
        <v>45</v>
      </c>
      <c r="C14" s="32" t="s">
        <v>46</v>
      </c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7"/>
    </row>
    <row r="15" spans="1:20">
      <c r="A15" s="7">
        <v>9</v>
      </c>
      <c r="B15" s="34" t="s">
        <v>47</v>
      </c>
      <c r="C15" s="35" t="s">
        <v>48</v>
      </c>
      <c r="D15" s="36"/>
      <c r="E15" s="36"/>
      <c r="F15" s="36"/>
      <c r="G15" s="36"/>
      <c r="H15" s="36"/>
      <c r="I15" s="37" t="s">
        <v>49</v>
      </c>
      <c r="J15" s="38">
        <v>0</v>
      </c>
      <c r="K15" s="38"/>
      <c r="L15" s="39"/>
      <c r="M15" s="40">
        <f>IF(AND(J15= "",K15= ""), 0, ROUND(ROUND(L15, 2) * ROUND(IF(K15="",J15,K15),  3), 2))</f>
        <v/>
      </c>
      <c r="N15" s="7"/>
      <c r="P15" s="41">
        <v>0.2</v>
      </c>
      <c r="T15" s="7">
        <v>16973</v>
      </c>
    </row>
    <row r="16" spans="1:20" hidden="1">
      <c r="A16" s="7" t="s">
        <v>50</v>
      </c>
    </row>
    <row r="17" spans="1:20" ht="33.8875" customHeight="1">
      <c r="A17" s="7" t="s">
        <v>51</v>
      </c>
      <c r="B17" s="42"/>
      <c r="C17" s="42" t="s">
        <v>53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20" hidden="1">
      <c r="A18" s="7" t="s">
        <v>54</v>
      </c>
    </row>
    <row r="19" spans="1:20" hidden="1">
      <c r="A19" s="7" t="s">
        <v>55</v>
      </c>
    </row>
    <row r="20" spans="1:20">
      <c r="A20" s="7">
        <v>4</v>
      </c>
      <c r="B20" s="29" t="s">
        <v>56</v>
      </c>
      <c r="C20" s="32" t="s">
        <v>57</v>
      </c>
      <c r="D20" s="32"/>
      <c r="E20" s="32"/>
      <c r="F20" s="32"/>
      <c r="G20" s="32"/>
      <c r="H20" s="32"/>
      <c r="I20" s="32"/>
      <c r="J20" s="32"/>
      <c r="K20" s="32"/>
      <c r="L20" s="32"/>
      <c r="M20" s="33"/>
      <c r="N20" s="7"/>
    </row>
    <row r="21" spans="1:20" hidden="1">
      <c r="A21" s="7" t="s">
        <v>58</v>
      </c>
    </row>
    <row r="22" spans="1:20">
      <c r="A22" s="7">
        <v>5</v>
      </c>
      <c r="B22" s="29" t="s">
        <v>59</v>
      </c>
      <c r="C22" s="43" t="s">
        <v>60</v>
      </c>
      <c r="D22" s="43"/>
      <c r="E22" s="43"/>
      <c r="F22" s="43"/>
      <c r="G22" s="43"/>
      <c r="H22" s="43"/>
      <c r="I22" s="43"/>
      <c r="J22" s="43"/>
      <c r="K22" s="43"/>
      <c r="L22" s="43"/>
      <c r="M22" s="44"/>
      <c r="N22" s="7"/>
    </row>
    <row r="23" spans="1:20">
      <c r="A23" s="7">
        <v>9</v>
      </c>
      <c r="B23" s="34" t="s">
        <v>61</v>
      </c>
      <c r="C23" s="35" t="s">
        <v>62</v>
      </c>
      <c r="D23" s="36"/>
      <c r="E23" s="36"/>
      <c r="F23" s="36"/>
      <c r="G23" s="36"/>
      <c r="H23" s="36"/>
      <c r="I23" s="37" t="s">
        <v>63</v>
      </c>
      <c r="J23" s="45">
        <v>0</v>
      </c>
      <c r="K23" s="45"/>
      <c r="L23" s="39"/>
      <c r="M23" s="40">
        <f>IF(AND(J23= "",K23= ""), 0, ROUND(ROUND(L23, 2) * ROUND(IF(K23="",J23,K23),  0), 2))</f>
        <v/>
      </c>
      <c r="N23" s="7"/>
      <c r="P23" s="41">
        <v>0.2</v>
      </c>
      <c r="T23" s="7">
        <v>16973</v>
      </c>
    </row>
    <row r="24" spans="1:20" hidden="1">
      <c r="A24" s="7" t="s">
        <v>50</v>
      </c>
    </row>
    <row r="25" spans="1:20" hidden="1">
      <c r="A25" s="7" t="s">
        <v>50</v>
      </c>
    </row>
    <row r="26" spans="1:20" ht="32.0875" customHeight="1">
      <c r="A26" s="7" t="s">
        <v>51</v>
      </c>
      <c r="B26" s="42"/>
      <c r="C26" s="42" t="s">
        <v>65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</row>
    <row r="27" spans="1:20" hidden="1">
      <c r="A27" s="7" t="s">
        <v>54</v>
      </c>
    </row>
    <row r="28" spans="1:20" hidden="1">
      <c r="A28" s="7" t="s">
        <v>66</v>
      </c>
    </row>
    <row r="29" spans="1:20">
      <c r="A29" s="7">
        <v>5</v>
      </c>
      <c r="B29" s="29" t="s">
        <v>67</v>
      </c>
      <c r="C29" s="43" t="s">
        <v>68</v>
      </c>
      <c r="D29" s="43"/>
      <c r="E29" s="43"/>
      <c r="F29" s="43"/>
      <c r="G29" s="43"/>
      <c r="H29" s="43"/>
      <c r="I29" s="43"/>
      <c r="J29" s="43"/>
      <c r="K29" s="43"/>
      <c r="L29" s="43"/>
      <c r="M29" s="44"/>
      <c r="N29" s="7"/>
    </row>
    <row r="30" spans="1:20" ht="27.225" customHeight="1">
      <c r="A30" s="7">
        <v>9</v>
      </c>
      <c r="B30" s="34" t="s">
        <v>69</v>
      </c>
      <c r="C30" s="35" t="s">
        <v>70</v>
      </c>
      <c r="D30" s="36"/>
      <c r="E30" s="36"/>
      <c r="F30" s="36"/>
      <c r="G30" s="36"/>
      <c r="H30" s="36"/>
      <c r="I30" s="37" t="s">
        <v>71</v>
      </c>
      <c r="J30" s="45">
        <v>0</v>
      </c>
      <c r="K30" s="45"/>
      <c r="L30" s="39"/>
      <c r="M30" s="40">
        <f>IF(AND(J30= "",K30= ""), 0, ROUND(ROUND(L30, 2) * ROUND(IF(K30="",J30,K30),  0), 2))</f>
        <v/>
      </c>
      <c r="N30" s="7"/>
      <c r="P30" s="41">
        <v>0.2</v>
      </c>
      <c r="T30" s="7">
        <v>16973</v>
      </c>
    </row>
    <row r="31" spans="1:20" hidden="1">
      <c r="A31" s="7" t="s">
        <v>72</v>
      </c>
    </row>
    <row r="32" spans="1:20" hidden="1">
      <c r="A32" s="7" t="s">
        <v>50</v>
      </c>
    </row>
    <row r="33" spans="1:20" hidden="1">
      <c r="A33" s="7" t="s">
        <v>50</v>
      </c>
    </row>
    <row r="34" spans="1:20" ht="43.225" customHeight="1">
      <c r="A34" s="7" t="s">
        <v>51</v>
      </c>
      <c r="B34" s="42"/>
      <c r="C34" s="42" t="s">
        <v>74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</row>
    <row r="35" spans="1:20" hidden="1">
      <c r="A35" s="7" t="s">
        <v>54</v>
      </c>
    </row>
    <row r="36" spans="1:20" hidden="1">
      <c r="A36" s="7" t="s">
        <v>66</v>
      </c>
    </row>
    <row r="37" spans="1:20">
      <c r="A37" s="7">
        <v>5</v>
      </c>
      <c r="B37" s="29" t="s">
        <v>75</v>
      </c>
      <c r="C37" s="43" t="s">
        <v>76</v>
      </c>
      <c r="D37" s="43"/>
      <c r="E37" s="43"/>
      <c r="F37" s="43"/>
      <c r="G37" s="43"/>
      <c r="H37" s="43"/>
      <c r="I37" s="43"/>
      <c r="J37" s="43"/>
      <c r="K37" s="43"/>
      <c r="L37" s="43"/>
      <c r="M37" s="44"/>
      <c r="N37" s="7"/>
    </row>
    <row r="38" spans="1:20">
      <c r="A38" s="7">
        <v>9</v>
      </c>
      <c r="B38" s="34" t="s">
        <v>77</v>
      </c>
      <c r="C38" s="35" t="s">
        <v>78</v>
      </c>
      <c r="D38" s="36"/>
      <c r="E38" s="36"/>
      <c r="F38" s="36"/>
      <c r="G38" s="36"/>
      <c r="H38" s="36"/>
      <c r="I38" s="37" t="s">
        <v>63</v>
      </c>
      <c r="J38" s="45">
        <v>0</v>
      </c>
      <c r="K38" s="45"/>
      <c r="L38" s="39"/>
      <c r="M38" s="40">
        <f>IF(AND(J38= "",K38= ""), 0, ROUND(ROUND(L38, 2) * ROUND(IF(K38="",J38,K38),  0), 2))</f>
        <v/>
      </c>
      <c r="N38" s="7"/>
      <c r="P38" s="41">
        <v>0.2</v>
      </c>
      <c r="T38" s="7">
        <v>16973</v>
      </c>
    </row>
    <row r="39" spans="1:20" hidden="1">
      <c r="A39" s="7" t="s">
        <v>50</v>
      </c>
    </row>
    <row r="40" spans="1:20" ht="123.187" customHeight="1">
      <c r="A40" s="7" t="s">
        <v>51</v>
      </c>
      <c r="B40" s="42"/>
      <c r="C40" s="42" t="s">
        <v>80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20" hidden="1">
      <c r="A41" s="7" t="s">
        <v>54</v>
      </c>
    </row>
    <row r="42" spans="1:20">
      <c r="A42" s="7">
        <v>9</v>
      </c>
      <c r="B42" s="34" t="s">
        <v>81</v>
      </c>
      <c r="C42" s="35" t="s">
        <v>82</v>
      </c>
      <c r="D42" s="36"/>
      <c r="E42" s="36"/>
      <c r="F42" s="36"/>
      <c r="G42" s="36"/>
      <c r="H42" s="36"/>
      <c r="I42" s="37" t="s">
        <v>83</v>
      </c>
      <c r="J42" s="46">
        <v>0</v>
      </c>
      <c r="K42" s="46"/>
      <c r="L42" s="39"/>
      <c r="M42" s="40">
        <f>IF(AND(J42= "",K42= ""), 0, ROUND(ROUND(L42, 2) * ROUND(IF(K42="",J42,K42),  2), 2))</f>
        <v/>
      </c>
      <c r="N42" s="7"/>
      <c r="P42" s="41">
        <v>0.2</v>
      </c>
      <c r="T42" s="7">
        <v>16973</v>
      </c>
    </row>
    <row r="43" spans="1:20" hidden="1">
      <c r="A43" s="7" t="s">
        <v>50</v>
      </c>
    </row>
    <row r="44" spans="1:20" ht="33.8875" customHeight="1">
      <c r="A44" s="7" t="s">
        <v>51</v>
      </c>
      <c r="B44" s="42"/>
      <c r="C44" s="42" t="s">
        <v>85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</row>
    <row r="45" spans="1:20" hidden="1">
      <c r="A45" s="7" t="s">
        <v>54</v>
      </c>
    </row>
    <row r="46" spans="1:20" hidden="1">
      <c r="A46" s="7" t="s">
        <v>66</v>
      </c>
    </row>
    <row r="47" spans="1:20" hidden="1">
      <c r="A47" s="7" t="s">
        <v>55</v>
      </c>
    </row>
    <row r="48" spans="1:20">
      <c r="A48" s="7">
        <v>4</v>
      </c>
      <c r="B48" s="29" t="s">
        <v>86</v>
      </c>
      <c r="C48" s="32" t="s">
        <v>87</v>
      </c>
      <c r="D48" s="32"/>
      <c r="E48" s="32"/>
      <c r="F48" s="32"/>
      <c r="G48" s="32"/>
      <c r="H48" s="32"/>
      <c r="I48" s="32"/>
      <c r="J48" s="32"/>
      <c r="K48" s="32"/>
      <c r="L48" s="32"/>
      <c r="M48" s="33"/>
      <c r="N48" s="7"/>
    </row>
    <row r="49" spans="1:20">
      <c r="A49" s="7">
        <v>9</v>
      </c>
      <c r="B49" s="34" t="s">
        <v>88</v>
      </c>
      <c r="C49" s="35" t="s">
        <v>89</v>
      </c>
      <c r="D49" s="36"/>
      <c r="E49" s="36"/>
      <c r="F49" s="36"/>
      <c r="G49" s="36"/>
      <c r="H49" s="36"/>
      <c r="I49" s="37" t="s">
        <v>15</v>
      </c>
      <c r="J49" s="45">
        <v>0</v>
      </c>
      <c r="K49" s="45"/>
      <c r="L49" s="39"/>
      <c r="M49" s="40">
        <f>IF(AND(J49= "",K49= ""), 0, ROUND(ROUND(L49, 2) * ROUND(IF(K49="",J49,K49),  0), 2))</f>
        <v/>
      </c>
      <c r="N49" s="7"/>
      <c r="P49" s="41">
        <v>0.2</v>
      </c>
      <c r="T49" s="7">
        <v>16973</v>
      </c>
    </row>
    <row r="50" spans="1:20" hidden="1">
      <c r="A50" s="7" t="s">
        <v>50</v>
      </c>
    </row>
    <row r="51" spans="1:20" ht="33.8875" customHeight="1">
      <c r="A51" s="7" t="s">
        <v>51</v>
      </c>
      <c r="B51" s="42"/>
      <c r="C51" s="42" t="s">
        <v>91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</row>
    <row r="52" spans="1:20" hidden="1">
      <c r="A52" s="7" t="s">
        <v>54</v>
      </c>
    </row>
    <row r="53" spans="1:20">
      <c r="A53" s="7">
        <v>9</v>
      </c>
      <c r="B53" s="34" t="s">
        <v>92</v>
      </c>
      <c r="C53" s="35" t="s">
        <v>93</v>
      </c>
      <c r="D53" s="36"/>
      <c r="E53" s="36"/>
      <c r="F53" s="36"/>
      <c r="G53" s="36"/>
      <c r="H53" s="36"/>
      <c r="I53" s="37" t="s">
        <v>94</v>
      </c>
      <c r="J53" s="46">
        <v>0</v>
      </c>
      <c r="K53" s="46"/>
      <c r="L53" s="39"/>
      <c r="M53" s="40">
        <f>IF(AND(J53= "",K53= ""), 0, ROUND(ROUND(L53, 2) * ROUND(IF(K53="",J53,K53),  2), 2))</f>
        <v/>
      </c>
      <c r="N53" s="7"/>
      <c r="P53" s="41">
        <v>0.2</v>
      </c>
      <c r="T53" s="7">
        <v>16973</v>
      </c>
    </row>
    <row r="54" spans="1:20" hidden="1">
      <c r="A54" s="7" t="s">
        <v>50</v>
      </c>
    </row>
    <row r="55" spans="1:20" hidden="1">
      <c r="A55" s="7" t="s">
        <v>50</v>
      </c>
    </row>
    <row r="56" spans="1:20" ht="33.8875" customHeight="1">
      <c r="A56" s="7" t="s">
        <v>51</v>
      </c>
      <c r="B56" s="42"/>
      <c r="C56" s="42" t="s">
        <v>96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</row>
    <row r="57" spans="1:20" hidden="1">
      <c r="A57" s="7" t="s">
        <v>54</v>
      </c>
    </row>
    <row r="58" spans="1:20">
      <c r="A58" s="7">
        <v>9</v>
      </c>
      <c r="B58" s="34" t="s">
        <v>97</v>
      </c>
      <c r="C58" s="35" t="s">
        <v>98</v>
      </c>
      <c r="D58" s="36"/>
      <c r="E58" s="36"/>
      <c r="F58" s="36"/>
      <c r="G58" s="36"/>
      <c r="H58" s="36"/>
      <c r="I58" s="37" t="s">
        <v>99</v>
      </c>
      <c r="J58" s="45">
        <v>0</v>
      </c>
      <c r="K58" s="45"/>
      <c r="L58" s="39"/>
      <c r="M58" s="40">
        <f>IF(AND(J58= "",K58= ""), 0, ROUND(ROUND(L58, 2) * ROUND(IF(K58="",J58,K58),  0), 2))</f>
        <v/>
      </c>
      <c r="N58" s="7"/>
      <c r="P58" s="41">
        <v>0.2</v>
      </c>
      <c r="T58" s="7">
        <v>16973</v>
      </c>
    </row>
    <row r="59" spans="1:20" hidden="1">
      <c r="A59" s="7" t="s">
        <v>50</v>
      </c>
    </row>
    <row r="60" spans="1:20" ht="43.225" customHeight="1">
      <c r="A60" s="7" t="s">
        <v>51</v>
      </c>
      <c r="B60" s="42"/>
      <c r="C60" s="42" t="s">
        <v>101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</row>
    <row r="61" spans="1:20" hidden="1">
      <c r="A61" s="7" t="s">
        <v>54</v>
      </c>
    </row>
    <row r="62" spans="1:20">
      <c r="A62" s="7">
        <v>9</v>
      </c>
      <c r="B62" s="34" t="s">
        <v>102</v>
      </c>
      <c r="C62" s="35" t="s">
        <v>103</v>
      </c>
      <c r="D62" s="36"/>
      <c r="E62" s="36"/>
      <c r="F62" s="36"/>
      <c r="G62" s="36"/>
      <c r="H62" s="36"/>
      <c r="I62" s="37" t="s">
        <v>63</v>
      </c>
      <c r="J62" s="45">
        <v>0</v>
      </c>
      <c r="K62" s="45"/>
      <c r="L62" s="39"/>
      <c r="M62" s="40">
        <f>IF(AND(J62= "",K62= ""), 0, ROUND(ROUND(L62, 2) * ROUND(IF(K62="",J62,K62),  0), 2))</f>
        <v/>
      </c>
      <c r="N62" s="7"/>
      <c r="P62" s="41">
        <v>0.2</v>
      </c>
      <c r="T62" s="7">
        <v>16973</v>
      </c>
    </row>
    <row r="63" spans="1:20" hidden="1">
      <c r="A63" s="7" t="s">
        <v>50</v>
      </c>
    </row>
    <row r="64" spans="1:20" ht="45.025" customHeight="1">
      <c r="A64" s="7" t="s">
        <v>51</v>
      </c>
      <c r="B64" s="42"/>
      <c r="C64" s="42" t="s">
        <v>105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</row>
    <row r="65" spans="1:20" hidden="1">
      <c r="A65" s="7" t="s">
        <v>54</v>
      </c>
    </row>
    <row r="66" spans="1:20" hidden="1">
      <c r="A66" s="7" t="s">
        <v>55</v>
      </c>
    </row>
    <row r="67" spans="1:20">
      <c r="A67" s="7">
        <v>4</v>
      </c>
      <c r="B67" s="29" t="s">
        <v>106</v>
      </c>
      <c r="C67" s="32" t="s">
        <v>107</v>
      </c>
      <c r="D67" s="32"/>
      <c r="E67" s="32"/>
      <c r="F67" s="32"/>
      <c r="G67" s="32"/>
      <c r="H67" s="32"/>
      <c r="I67" s="32"/>
      <c r="J67" s="32"/>
      <c r="K67" s="32"/>
      <c r="L67" s="32"/>
      <c r="M67" s="33"/>
      <c r="N67" s="7"/>
    </row>
    <row r="68" spans="1:20">
      <c r="A68" s="7">
        <v>9</v>
      </c>
      <c r="B68" s="34" t="s">
        <v>108</v>
      </c>
      <c r="C68" s="35" t="s">
        <v>109</v>
      </c>
      <c r="D68" s="36"/>
      <c r="E68" s="36"/>
      <c r="F68" s="36"/>
      <c r="G68" s="36"/>
      <c r="H68" s="36"/>
      <c r="I68" s="37" t="s">
        <v>94</v>
      </c>
      <c r="J68" s="46">
        <v>0</v>
      </c>
      <c r="K68" s="46"/>
      <c r="L68" s="39"/>
      <c r="M68" s="40">
        <f>IF(AND(J68= "",K68= ""), 0, ROUND(ROUND(L68, 2) * ROUND(IF(K68="",J68,K68),  2), 2))</f>
        <v/>
      </c>
      <c r="N68" s="7"/>
      <c r="P68" s="41">
        <v>0.2</v>
      </c>
      <c r="T68" s="7">
        <v>16973</v>
      </c>
    </row>
    <row r="69" spans="1:20" hidden="1">
      <c r="A69" s="7" t="s">
        <v>50</v>
      </c>
    </row>
    <row r="70" spans="1:20" ht="74.8375" customHeight="1">
      <c r="A70" s="7" t="s">
        <v>51</v>
      </c>
      <c r="B70" s="42"/>
      <c r="C70" s="42" t="s">
        <v>111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</row>
    <row r="71" spans="1:20" hidden="1">
      <c r="A71" s="7" t="s">
        <v>112</v>
      </c>
    </row>
    <row r="72" spans="1:20" hidden="1">
      <c r="A72" s="7" t="s">
        <v>54</v>
      </c>
    </row>
    <row r="73" spans="1:20">
      <c r="A73" s="7">
        <v>9</v>
      </c>
      <c r="B73" s="34" t="s">
        <v>113</v>
      </c>
      <c r="C73" s="35" t="s">
        <v>114</v>
      </c>
      <c r="D73" s="36"/>
      <c r="E73" s="36"/>
      <c r="F73" s="36"/>
      <c r="G73" s="36"/>
      <c r="H73" s="36"/>
      <c r="I73" s="37" t="s">
        <v>63</v>
      </c>
      <c r="J73" s="45">
        <v>0</v>
      </c>
      <c r="K73" s="45"/>
      <c r="L73" s="39"/>
      <c r="M73" s="40">
        <f>IF(AND(J73= "",K73= ""), 0, ROUND(ROUND(L73, 2) * ROUND(IF(K73="",J73,K73),  0), 2))</f>
        <v/>
      </c>
      <c r="N73" s="7"/>
      <c r="P73" s="41">
        <v>0.2</v>
      </c>
      <c r="T73" s="7">
        <v>16973</v>
      </c>
    </row>
    <row r="74" spans="1:20" hidden="1">
      <c r="A74" s="7" t="s">
        <v>72</v>
      </c>
    </row>
    <row r="75" spans="1:20" hidden="1">
      <c r="A75" s="7" t="s">
        <v>50</v>
      </c>
    </row>
    <row r="76" spans="1:20" hidden="1">
      <c r="A76" s="7" t="s">
        <v>54</v>
      </c>
    </row>
    <row r="77" spans="1:20" hidden="1">
      <c r="A77" s="7" t="s">
        <v>55</v>
      </c>
    </row>
    <row r="78" spans="1:20" hidden="1">
      <c r="A78" s="7" t="s">
        <v>42</v>
      </c>
    </row>
    <row r="79" spans="1:20" ht="37.2075" customHeight="1">
      <c r="A79" s="7">
        <v>3</v>
      </c>
      <c r="B79" s="29" t="s">
        <v>115</v>
      </c>
      <c r="C79" s="30" t="s">
        <v>116</v>
      </c>
      <c r="D79" s="30"/>
      <c r="E79" s="30"/>
      <c r="F79" s="30"/>
      <c r="G79" s="30"/>
      <c r="H79" s="30"/>
      <c r="I79" s="30"/>
      <c r="J79" s="30"/>
      <c r="K79" s="30"/>
      <c r="L79" s="30"/>
      <c r="M79" s="31"/>
      <c r="N79" s="7"/>
    </row>
    <row r="80" spans="1:20">
      <c r="A80" s="7">
        <v>4</v>
      </c>
      <c r="B80" s="29" t="s">
        <v>117</v>
      </c>
      <c r="C80" s="32" t="s">
        <v>118</v>
      </c>
      <c r="D80" s="32"/>
      <c r="E80" s="32"/>
      <c r="F80" s="32"/>
      <c r="G80" s="32"/>
      <c r="H80" s="32"/>
      <c r="I80" s="32"/>
      <c r="J80" s="32"/>
      <c r="K80" s="32"/>
      <c r="L80" s="32"/>
      <c r="M80" s="33"/>
      <c r="N80" s="7"/>
    </row>
    <row r="81" spans="1:20">
      <c r="A81" s="7">
        <v>9</v>
      </c>
      <c r="B81" s="34" t="s">
        <v>119</v>
      </c>
      <c r="C81" s="35" t="s">
        <v>120</v>
      </c>
      <c r="D81" s="36"/>
      <c r="E81" s="36"/>
      <c r="F81" s="36"/>
      <c r="G81" s="36"/>
      <c r="H81" s="36"/>
      <c r="I81" s="37" t="s">
        <v>99</v>
      </c>
      <c r="J81" s="45">
        <v>0</v>
      </c>
      <c r="K81" s="45"/>
      <c r="L81" s="39"/>
      <c r="M81" s="40">
        <f>IF(AND(J81= "",K81= ""), 0, ROUND(ROUND(L81, 2) * ROUND(IF(K81="",J81,K81),  0), 2))</f>
        <v/>
      </c>
      <c r="N81" s="7"/>
      <c r="P81" s="41">
        <v>0.2</v>
      </c>
      <c r="T81" s="7">
        <v>16973</v>
      </c>
    </row>
    <row r="82" spans="1:20" hidden="1">
      <c r="A82" s="7" t="s">
        <v>72</v>
      </c>
    </row>
    <row r="83" spans="1:20" hidden="1">
      <c r="A83" s="7" t="s">
        <v>50</v>
      </c>
    </row>
    <row r="84" spans="1:20" hidden="1">
      <c r="A84" s="7" t="s">
        <v>50</v>
      </c>
    </row>
    <row r="85" spans="1:20" ht="45.025" customHeight="1">
      <c r="A85" s="7" t="s">
        <v>51</v>
      </c>
      <c r="B85" s="42"/>
      <c r="C85" s="42" t="s">
        <v>122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</row>
    <row r="86" spans="1:20" hidden="1">
      <c r="A86" s="7" t="s">
        <v>54</v>
      </c>
    </row>
    <row r="87" spans="1:20" hidden="1">
      <c r="A87" s="7" t="s">
        <v>55</v>
      </c>
    </row>
    <row r="88" spans="1:20">
      <c r="A88" s="7">
        <v>4</v>
      </c>
      <c r="B88" s="29" t="s">
        <v>123</v>
      </c>
      <c r="C88" s="32" t="s">
        <v>124</v>
      </c>
      <c r="D88" s="32"/>
      <c r="E88" s="32"/>
      <c r="F88" s="32"/>
      <c r="G88" s="32"/>
      <c r="H88" s="32"/>
      <c r="I88" s="32"/>
      <c r="J88" s="32"/>
      <c r="K88" s="32"/>
      <c r="L88" s="32"/>
      <c r="M88" s="33"/>
      <c r="N88" s="7"/>
    </row>
    <row r="89" spans="1:20">
      <c r="A89" s="7">
        <v>9</v>
      </c>
      <c r="B89" s="34" t="s">
        <v>125</v>
      </c>
      <c r="C89" s="35" t="s">
        <v>126</v>
      </c>
      <c r="D89" s="36"/>
      <c r="E89" s="36"/>
      <c r="F89" s="36"/>
      <c r="G89" s="36"/>
      <c r="H89" s="36"/>
      <c r="I89" s="37" t="s">
        <v>63</v>
      </c>
      <c r="J89" s="45">
        <v>0</v>
      </c>
      <c r="K89" s="45"/>
      <c r="L89" s="39"/>
      <c r="M89" s="40">
        <f>IF(AND(J89= "",K89= ""), 0, ROUND(ROUND(L89, 2) * ROUND(IF(K89="",J89,K89),  0), 2))</f>
        <v/>
      </c>
      <c r="N89" s="7"/>
      <c r="P89" s="41">
        <v>0.2</v>
      </c>
      <c r="T89" s="7">
        <v>16973</v>
      </c>
    </row>
    <row r="90" spans="1:20" hidden="1">
      <c r="A90" s="7" t="s">
        <v>50</v>
      </c>
    </row>
    <row r="91" spans="1:20" hidden="1">
      <c r="A91" s="7" t="s">
        <v>50</v>
      </c>
    </row>
    <row r="92" spans="1:20" ht="24.75" customHeight="1">
      <c r="A92" s="7" t="s">
        <v>51</v>
      </c>
      <c r="B92" s="42"/>
      <c r="C92" s="42" t="s">
        <v>128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</row>
    <row r="93" spans="1:20" hidden="1">
      <c r="A93" s="7" t="s">
        <v>54</v>
      </c>
    </row>
    <row r="94" spans="1:20">
      <c r="A94" s="7">
        <v>9</v>
      </c>
      <c r="B94" s="34" t="s">
        <v>129</v>
      </c>
      <c r="C94" s="35" t="s">
        <v>130</v>
      </c>
      <c r="D94" s="36"/>
      <c r="E94" s="36"/>
      <c r="F94" s="36"/>
      <c r="G94" s="36"/>
      <c r="H94" s="36"/>
      <c r="I94" s="37" t="s">
        <v>83</v>
      </c>
      <c r="J94" s="46">
        <v>0</v>
      </c>
      <c r="K94" s="46"/>
      <c r="L94" s="39"/>
      <c r="M94" s="40">
        <f>IF(AND(J94= "",K94= ""), 0, ROUND(ROUND(L94, 2) * ROUND(IF(K94="",J94,K94),  2), 2))</f>
        <v/>
      </c>
      <c r="N94" s="7"/>
      <c r="P94" s="41">
        <v>0.2</v>
      </c>
      <c r="T94" s="7">
        <v>16973</v>
      </c>
    </row>
    <row r="95" spans="1:20" hidden="1">
      <c r="A95" s="7" t="s">
        <v>72</v>
      </c>
    </row>
    <row r="96" spans="1:20" hidden="1">
      <c r="A96" s="7" t="s">
        <v>50</v>
      </c>
    </row>
    <row r="97" spans="1:14" ht="33.8875" customHeight="1">
      <c r="A97" s="7" t="s">
        <v>51</v>
      </c>
      <c r="B97" s="42"/>
      <c r="C97" s="42" t="s">
        <v>132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</row>
    <row r="98" spans="1:14" hidden="1">
      <c r="A98" s="7" t="s">
        <v>54</v>
      </c>
    </row>
    <row r="99" spans="1:14" hidden="1">
      <c r="A99" s="7" t="s">
        <v>55</v>
      </c>
    </row>
    <row r="100" spans="1:14">
      <c r="A100" s="7">
        <v>4</v>
      </c>
      <c r="B100" s="29" t="s">
        <v>133</v>
      </c>
      <c r="C100" s="32" t="s">
        <v>134</v>
      </c>
      <c r="D100" s="32"/>
      <c r="E100" s="32"/>
      <c r="F100" s="32"/>
      <c r="G100" s="32"/>
      <c r="H100" s="32"/>
      <c r="I100" s="32"/>
      <c r="J100" s="32"/>
      <c r="K100" s="32"/>
      <c r="L100" s="32"/>
      <c r="M100" s="33"/>
      <c r="N100" s="7"/>
    </row>
    <row r="101" spans="1:14">
      <c r="A101" s="7">
        <v>5</v>
      </c>
      <c r="B101" s="29" t="s">
        <v>135</v>
      </c>
      <c r="C101" s="43" t="s">
        <v>136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4"/>
      <c r="N101" s="7"/>
    </row>
    <row r="102" spans="1:14" hidden="1">
      <c r="A102" s="7" t="s">
        <v>137</v>
      </c>
    </row>
    <row r="103" spans="1:14" hidden="1">
      <c r="A103" s="7" t="s">
        <v>138</v>
      </c>
    </row>
    <row r="104" spans="1:14" hidden="1">
      <c r="A104" s="7" t="s">
        <v>66</v>
      </c>
    </row>
    <row r="105" spans="1:14" ht="16.9125" customHeight="1">
      <c r="A105" s="7">
        <v>5</v>
      </c>
      <c r="B105" s="29" t="s">
        <v>139</v>
      </c>
      <c r="C105" s="43" t="s">
        <v>140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4"/>
      <c r="N105" s="7"/>
    </row>
    <row r="106" spans="1:14" ht="16.9125" customHeight="1">
      <c r="A106" s="7">
        <v>6</v>
      </c>
      <c r="B106" s="29" t="s">
        <v>141</v>
      </c>
      <c r="C106" s="47" t="s">
        <v>140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8"/>
      <c r="N106" s="7"/>
    </row>
    <row r="107" spans="1:14" hidden="1">
      <c r="A107" s="7" t="s">
        <v>142</v>
      </c>
    </row>
    <row r="108" spans="1:14" hidden="1">
      <c r="A108" s="7" t="s">
        <v>143</v>
      </c>
    </row>
    <row r="109" spans="1:14" hidden="1">
      <c r="A109" s="7" t="s">
        <v>144</v>
      </c>
    </row>
    <row r="110" spans="1:14" ht="16.9125" customHeight="1">
      <c r="A110" s="7">
        <v>6</v>
      </c>
      <c r="B110" s="29" t="s">
        <v>145</v>
      </c>
      <c r="C110" s="47" t="s">
        <v>146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8"/>
      <c r="N110" s="7"/>
    </row>
    <row r="111" spans="1:14" hidden="1">
      <c r="A111" s="7" t="s">
        <v>142</v>
      </c>
    </row>
    <row r="112" spans="1:14" hidden="1">
      <c r="A112" s="7" t="s">
        <v>143</v>
      </c>
    </row>
    <row r="113" spans="1:14" hidden="1">
      <c r="A113" s="7" t="s">
        <v>144</v>
      </c>
    </row>
    <row r="114" spans="1:14" hidden="1">
      <c r="A114" s="7" t="s">
        <v>66</v>
      </c>
    </row>
    <row r="115" spans="1:14">
      <c r="A115" s="7">
        <v>8</v>
      </c>
      <c r="B115" s="34" t="s">
        <v>147</v>
      </c>
      <c r="C115" s="49" t="s">
        <v>148</v>
      </c>
      <c r="D115" s="49"/>
      <c r="E115" s="49"/>
      <c r="F115" s="49"/>
      <c r="G115" s="49"/>
      <c r="H115" s="49"/>
      <c r="M115" s="36"/>
      <c r="N115" s="7"/>
    </row>
    <row r="116" spans="1:14" hidden="1">
      <c r="A116" s="7" t="s">
        <v>149</v>
      </c>
    </row>
    <row r="117" spans="1:14" hidden="1">
      <c r="A117" s="7" t="s">
        <v>150</v>
      </c>
    </row>
    <row r="118" spans="1:14" hidden="1">
      <c r="A118" s="7" t="s">
        <v>151</v>
      </c>
    </row>
    <row r="119" spans="1:14" hidden="1">
      <c r="A119" s="7" t="s">
        <v>152</v>
      </c>
    </row>
    <row r="120" spans="1:14">
      <c r="A120" s="7">
        <v>8</v>
      </c>
      <c r="B120" s="34" t="s">
        <v>153</v>
      </c>
      <c r="C120" s="49" t="s">
        <v>154</v>
      </c>
      <c r="D120" s="49"/>
      <c r="E120" s="49"/>
      <c r="F120" s="49"/>
      <c r="G120" s="49"/>
      <c r="H120" s="49"/>
      <c r="M120" s="36"/>
      <c r="N120" s="7"/>
    </row>
    <row r="121" spans="1:14" hidden="1">
      <c r="A121" s="7" t="s">
        <v>151</v>
      </c>
    </row>
    <row r="122" spans="1:14" hidden="1">
      <c r="A122" s="7" t="s">
        <v>152</v>
      </c>
    </row>
    <row r="123" spans="1:14">
      <c r="A123" s="7">
        <v>8</v>
      </c>
      <c r="B123" s="34" t="s">
        <v>155</v>
      </c>
      <c r="C123" s="49" t="s">
        <v>156</v>
      </c>
      <c r="D123" s="49"/>
      <c r="E123" s="49"/>
      <c r="F123" s="49"/>
      <c r="G123" s="49"/>
      <c r="H123" s="49"/>
      <c r="M123" s="36"/>
      <c r="N123" s="7"/>
    </row>
    <row r="124" spans="1:14" hidden="1">
      <c r="A124" s="7" t="s">
        <v>150</v>
      </c>
    </row>
    <row r="125" spans="1:14" hidden="1">
      <c r="A125" s="7" t="s">
        <v>151</v>
      </c>
    </row>
    <row r="126" spans="1:14" hidden="1">
      <c r="A126" s="7" t="s">
        <v>152</v>
      </c>
    </row>
    <row r="127" spans="1:14" hidden="1">
      <c r="A127" s="7" t="s">
        <v>55</v>
      </c>
    </row>
    <row r="128" spans="1:14" hidden="1">
      <c r="A128" s="7" t="s">
        <v>42</v>
      </c>
    </row>
    <row r="129" spans="1:20" ht="37.2075" customHeight="1">
      <c r="A129" s="7">
        <v>3</v>
      </c>
      <c r="B129" s="29" t="s">
        <v>157</v>
      </c>
      <c r="C129" s="30" t="s">
        <v>158</v>
      </c>
      <c r="D129" s="30"/>
      <c r="E129" s="30"/>
      <c r="F129" s="30"/>
      <c r="G129" s="30"/>
      <c r="H129" s="30"/>
      <c r="I129" s="30"/>
      <c r="J129" s="30"/>
      <c r="K129" s="30"/>
      <c r="L129" s="30"/>
      <c r="M129" s="31"/>
      <c r="N129" s="7"/>
    </row>
    <row r="130" spans="1:20" hidden="1">
      <c r="A130" s="7" t="s">
        <v>159</v>
      </c>
    </row>
    <row r="131" spans="1:20">
      <c r="A131" s="7">
        <v>4</v>
      </c>
      <c r="B131" s="29" t="s">
        <v>160</v>
      </c>
      <c r="C131" s="32" t="s">
        <v>161</v>
      </c>
      <c r="D131" s="32"/>
      <c r="E131" s="32"/>
      <c r="F131" s="32"/>
      <c r="G131" s="32"/>
      <c r="H131" s="32"/>
      <c r="I131" s="32"/>
      <c r="J131" s="32"/>
      <c r="K131" s="32"/>
      <c r="L131" s="32"/>
      <c r="M131" s="33"/>
      <c r="N131" s="7"/>
    </row>
    <row r="132" spans="1:20" hidden="1">
      <c r="A132" s="7" t="s">
        <v>162</v>
      </c>
    </row>
    <row r="133" spans="1:20">
      <c r="A133" s="7">
        <v>9</v>
      </c>
      <c r="B133" s="34" t="s">
        <v>163</v>
      </c>
      <c r="C133" s="35" t="s">
        <v>164</v>
      </c>
      <c r="D133" s="36"/>
      <c r="E133" s="36"/>
      <c r="F133" s="36"/>
      <c r="G133" s="36"/>
      <c r="H133" s="36"/>
      <c r="I133" s="37" t="s">
        <v>94</v>
      </c>
      <c r="J133" s="46">
        <v>0</v>
      </c>
      <c r="K133" s="46"/>
      <c r="L133" s="39"/>
      <c r="M133" s="40">
        <f>IF(AND(J133= "",K133= ""), 0, ROUND(ROUND(L133, 2) * ROUND(IF(K133="",J133,K133),  2), 2))</f>
        <v/>
      </c>
      <c r="N133" s="7"/>
      <c r="P133" s="41">
        <v>0.2</v>
      </c>
      <c r="T133" s="7">
        <v>16973</v>
      </c>
    </row>
    <row r="134" spans="1:20" hidden="1">
      <c r="A134" s="7" t="s">
        <v>72</v>
      </c>
    </row>
    <row r="135" spans="1:20" hidden="1">
      <c r="A135" s="7" t="s">
        <v>50</v>
      </c>
    </row>
    <row r="136" spans="1:20" hidden="1">
      <c r="A136" s="7" t="s">
        <v>50</v>
      </c>
    </row>
    <row r="137" spans="1:20" hidden="1">
      <c r="A137" s="7" t="s">
        <v>112</v>
      </c>
    </row>
    <row r="138" spans="1:20" ht="56.1625" customHeight="1">
      <c r="A138" s="7" t="s">
        <v>51</v>
      </c>
      <c r="B138" s="42"/>
      <c r="C138" s="42" t="s">
        <v>166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</row>
    <row r="139" spans="1:20" hidden="1">
      <c r="A139" s="7" t="s">
        <v>54</v>
      </c>
    </row>
    <row r="140" spans="1:20">
      <c r="A140" s="7">
        <v>9</v>
      </c>
      <c r="B140" s="34" t="s">
        <v>167</v>
      </c>
      <c r="C140" s="35" t="s">
        <v>168</v>
      </c>
      <c r="D140" s="36"/>
      <c r="E140" s="36"/>
      <c r="F140" s="36"/>
      <c r="G140" s="36"/>
      <c r="H140" s="36"/>
      <c r="I140" s="37" t="s">
        <v>94</v>
      </c>
      <c r="J140" s="46">
        <v>0</v>
      </c>
      <c r="K140" s="46"/>
      <c r="L140" s="39"/>
      <c r="M140" s="40">
        <f>IF(AND(J140= "",K140= ""), 0, ROUND(ROUND(L140, 2) * ROUND(IF(K140="",J140,K140),  2), 2))</f>
        <v/>
      </c>
      <c r="N140" s="7"/>
      <c r="P140" s="41">
        <v>0.2</v>
      </c>
      <c r="T140" s="7">
        <v>16973</v>
      </c>
    </row>
    <row r="141" spans="1:20" hidden="1">
      <c r="A141" s="7" t="s">
        <v>72</v>
      </c>
    </row>
    <row r="142" spans="1:20" hidden="1">
      <c r="A142" s="7" t="s">
        <v>50</v>
      </c>
    </row>
    <row r="143" spans="1:20" hidden="1">
      <c r="A143" s="7" t="s">
        <v>50</v>
      </c>
    </row>
    <row r="144" spans="1:20" hidden="1">
      <c r="A144" s="7" t="s">
        <v>112</v>
      </c>
    </row>
    <row r="145" spans="1:20" ht="56.1625" customHeight="1">
      <c r="A145" s="7" t="s">
        <v>51</v>
      </c>
      <c r="B145" s="42"/>
      <c r="C145" s="42" t="s">
        <v>170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</row>
    <row r="146" spans="1:20" hidden="1">
      <c r="A146" s="7" t="s">
        <v>54</v>
      </c>
    </row>
    <row r="147" spans="1:20">
      <c r="A147" s="7">
        <v>9</v>
      </c>
      <c r="B147" s="34" t="s">
        <v>171</v>
      </c>
      <c r="C147" s="35" t="s">
        <v>172</v>
      </c>
      <c r="D147" s="36"/>
      <c r="E147" s="36"/>
      <c r="F147" s="36"/>
      <c r="G147" s="36"/>
      <c r="H147" s="36"/>
      <c r="I147" s="37" t="s">
        <v>94</v>
      </c>
      <c r="J147" s="46">
        <v>0</v>
      </c>
      <c r="K147" s="46"/>
      <c r="L147" s="39"/>
      <c r="M147" s="40">
        <f>IF(AND(J147= "",K147= ""), 0, ROUND(ROUND(L147, 2) * ROUND(IF(K147="",J147,K147),  2), 2))</f>
        <v/>
      </c>
      <c r="N147" s="7"/>
      <c r="P147" s="41">
        <v>0.2</v>
      </c>
      <c r="T147" s="7">
        <v>16973</v>
      </c>
    </row>
    <row r="148" spans="1:20" hidden="1">
      <c r="A148" s="7" t="s">
        <v>173</v>
      </c>
    </row>
    <row r="149" spans="1:20" hidden="1">
      <c r="A149" s="7" t="s">
        <v>72</v>
      </c>
    </row>
    <row r="150" spans="1:20" hidden="1">
      <c r="A150" s="7" t="s">
        <v>50</v>
      </c>
    </row>
    <row r="151" spans="1:20" hidden="1">
      <c r="A151" s="7" t="s">
        <v>50</v>
      </c>
    </row>
    <row r="152" spans="1:20" hidden="1">
      <c r="A152" s="7" t="s">
        <v>112</v>
      </c>
    </row>
    <row r="153" spans="1:20" ht="56.1625" customHeight="1">
      <c r="A153" s="7" t="s">
        <v>51</v>
      </c>
      <c r="B153" s="42"/>
      <c r="C153" s="42" t="s">
        <v>175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</row>
    <row r="154" spans="1:20" hidden="1">
      <c r="A154" s="7" t="s">
        <v>54</v>
      </c>
    </row>
    <row r="155" spans="1:20" hidden="1">
      <c r="A155" s="7" t="s">
        <v>55</v>
      </c>
    </row>
    <row r="156" spans="1:20">
      <c r="A156" s="7">
        <v>4</v>
      </c>
      <c r="B156" s="29" t="s">
        <v>176</v>
      </c>
      <c r="C156" s="32" t="s">
        <v>178</v>
      </c>
      <c r="D156" s="32"/>
      <c r="E156" s="32"/>
      <c r="F156" s="32"/>
      <c r="G156" s="32"/>
      <c r="H156" s="32"/>
      <c r="I156" s="32"/>
      <c r="J156" s="32"/>
      <c r="K156" s="32"/>
      <c r="L156" s="32"/>
      <c r="M156" s="33"/>
      <c r="N156" s="7"/>
    </row>
    <row r="157" spans="1:20">
      <c r="A157" s="7">
        <v>9</v>
      </c>
      <c r="B157" s="34" t="s">
        <v>179</v>
      </c>
      <c r="C157" s="35" t="s">
        <v>180</v>
      </c>
      <c r="D157" s="36"/>
      <c r="E157" s="36"/>
      <c r="F157" s="36"/>
      <c r="G157" s="36"/>
      <c r="H157" s="36"/>
      <c r="I157" s="37" t="s">
        <v>94</v>
      </c>
      <c r="J157" s="46">
        <v>0</v>
      </c>
      <c r="K157" s="46"/>
      <c r="L157" s="39"/>
      <c r="M157" s="40">
        <f>IF(AND(J157= "",K157= ""), 0, ROUND(ROUND(L157, 2) * ROUND(IF(K157="",J157,K157),  2), 2))</f>
        <v/>
      </c>
      <c r="N157" s="7"/>
      <c r="P157" s="41">
        <v>0.2</v>
      </c>
      <c r="T157" s="7">
        <v>16973</v>
      </c>
    </row>
    <row r="158" spans="1:20" hidden="1">
      <c r="A158" s="7" t="s">
        <v>50</v>
      </c>
    </row>
    <row r="159" spans="1:20" hidden="1">
      <c r="A159" s="7" t="s">
        <v>50</v>
      </c>
    </row>
    <row r="160" spans="1:20" ht="33.8875" customHeight="1">
      <c r="A160" s="7" t="s">
        <v>51</v>
      </c>
      <c r="B160" s="42"/>
      <c r="C160" s="42" t="s">
        <v>182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</row>
    <row r="161" spans="1:20" hidden="1">
      <c r="A161" s="7" t="s">
        <v>54</v>
      </c>
    </row>
    <row r="162" spans="1:20" hidden="1">
      <c r="A162" s="7" t="s">
        <v>55</v>
      </c>
    </row>
    <row r="163" spans="1:20">
      <c r="A163" s="7">
        <v>4</v>
      </c>
      <c r="B163" s="29" t="s">
        <v>183</v>
      </c>
      <c r="C163" s="32" t="s">
        <v>184</v>
      </c>
      <c r="D163" s="32"/>
      <c r="E163" s="32"/>
      <c r="F163" s="32"/>
      <c r="G163" s="32"/>
      <c r="H163" s="32"/>
      <c r="I163" s="32"/>
      <c r="J163" s="32"/>
      <c r="K163" s="32"/>
      <c r="L163" s="32"/>
      <c r="M163" s="33"/>
      <c r="N163" s="7"/>
    </row>
    <row r="164" spans="1:20" hidden="1">
      <c r="A164" s="7" t="s">
        <v>162</v>
      </c>
    </row>
    <row r="165" spans="1:20">
      <c r="A165" s="7">
        <v>9</v>
      </c>
      <c r="B165" s="34" t="s">
        <v>185</v>
      </c>
      <c r="C165" s="35" t="s">
        <v>186</v>
      </c>
      <c r="D165" s="36"/>
      <c r="E165" s="36"/>
      <c r="F165" s="36"/>
      <c r="G165" s="36"/>
      <c r="H165" s="36"/>
      <c r="I165" s="37" t="s">
        <v>94</v>
      </c>
      <c r="J165" s="46">
        <v>0</v>
      </c>
      <c r="K165" s="46"/>
      <c r="L165" s="39"/>
      <c r="M165" s="40">
        <f>IF(AND(J165= "",K165= ""), 0, ROUND(ROUND(L165, 2) * ROUND(IF(K165="",J165,K165),  2), 2))</f>
        <v/>
      </c>
      <c r="N165" s="7"/>
      <c r="P165" s="41">
        <v>0.2</v>
      </c>
      <c r="T165" s="7">
        <v>16973</v>
      </c>
    </row>
    <row r="166" spans="1:20" hidden="1">
      <c r="A166" s="7" t="s">
        <v>72</v>
      </c>
    </row>
    <row r="167" spans="1:20" hidden="1">
      <c r="A167" s="7" t="s">
        <v>50</v>
      </c>
    </row>
    <row r="168" spans="1:20" ht="35.8875" customHeight="1">
      <c r="A168" s="7" t="s">
        <v>51</v>
      </c>
      <c r="B168" s="42"/>
      <c r="C168" s="42" t="s">
        <v>188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</row>
    <row r="169" spans="1:20" hidden="1">
      <c r="A169" s="7" t="s">
        <v>54</v>
      </c>
    </row>
    <row r="170" spans="1:20" hidden="1">
      <c r="A170" s="7" t="s">
        <v>55</v>
      </c>
    </row>
    <row r="171" spans="1:20">
      <c r="A171" s="7">
        <v>4</v>
      </c>
      <c r="B171" s="29" t="s">
        <v>189</v>
      </c>
      <c r="C171" s="32" t="s">
        <v>191</v>
      </c>
      <c r="D171" s="32"/>
      <c r="E171" s="32"/>
      <c r="F171" s="32"/>
      <c r="G171" s="32"/>
      <c r="H171" s="32"/>
      <c r="I171" s="32"/>
      <c r="J171" s="32"/>
      <c r="K171" s="32"/>
      <c r="L171" s="32"/>
      <c r="M171" s="33"/>
      <c r="N171" s="7"/>
    </row>
    <row r="172" spans="1:20">
      <c r="A172" s="7">
        <v>9</v>
      </c>
      <c r="B172" s="34" t="s">
        <v>192</v>
      </c>
      <c r="C172" s="35" t="s">
        <v>194</v>
      </c>
      <c r="D172" s="36"/>
      <c r="E172" s="36"/>
      <c r="F172" s="36"/>
      <c r="G172" s="36"/>
      <c r="H172" s="36"/>
      <c r="I172" s="37" t="s">
        <v>99</v>
      </c>
      <c r="J172" s="45">
        <v>0</v>
      </c>
      <c r="K172" s="45"/>
      <c r="L172" s="39"/>
      <c r="M172" s="40">
        <f>IF(AND(J172= "",K172= ""), 0, ROUND(ROUND(L172, 2) * ROUND(IF(K172="",J172,K172),  0), 2))</f>
        <v/>
      </c>
      <c r="N172" s="7"/>
      <c r="P172" s="41">
        <v>0.2</v>
      </c>
      <c r="T172" s="7">
        <v>16973</v>
      </c>
    </row>
    <row r="173" spans="1:20" hidden="1">
      <c r="A173" s="7" t="s">
        <v>50</v>
      </c>
    </row>
    <row r="174" spans="1:20" ht="65.5" customHeight="1">
      <c r="A174" s="7" t="s">
        <v>51</v>
      </c>
      <c r="B174" s="42"/>
      <c r="C174" s="42" t="s">
        <v>196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</row>
    <row r="175" spans="1:20" hidden="1">
      <c r="A175" s="7" t="s">
        <v>54</v>
      </c>
    </row>
    <row r="176" spans="1:20" hidden="1">
      <c r="A176" s="7" t="s">
        <v>55</v>
      </c>
    </row>
    <row r="177" spans="1:14">
      <c r="A177" s="7">
        <v>4</v>
      </c>
      <c r="B177" s="29" t="s">
        <v>197</v>
      </c>
      <c r="C177" s="32" t="s">
        <v>134</v>
      </c>
      <c r="D177" s="32"/>
      <c r="E177" s="32"/>
      <c r="F177" s="32"/>
      <c r="G177" s="32"/>
      <c r="H177" s="32"/>
      <c r="I177" s="32"/>
      <c r="J177" s="32"/>
      <c r="K177" s="32"/>
      <c r="L177" s="32"/>
      <c r="M177" s="33"/>
      <c r="N177" s="7"/>
    </row>
    <row r="178" spans="1:14">
      <c r="A178" s="7">
        <v>5</v>
      </c>
      <c r="B178" s="29" t="s">
        <v>198</v>
      </c>
      <c r="C178" s="43" t="s">
        <v>136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4"/>
      <c r="N178" s="7"/>
    </row>
    <row r="179" spans="1:14" hidden="1">
      <c r="A179" s="7" t="s">
        <v>137</v>
      </c>
    </row>
    <row r="180" spans="1:14" hidden="1">
      <c r="A180" s="7" t="s">
        <v>138</v>
      </c>
    </row>
    <row r="181" spans="1:14" hidden="1">
      <c r="A181" s="7" t="s">
        <v>66</v>
      </c>
    </row>
    <row r="182" spans="1:14">
      <c r="A182" s="7">
        <v>8</v>
      </c>
      <c r="B182" s="34" t="s">
        <v>199</v>
      </c>
      <c r="C182" s="49" t="s">
        <v>148</v>
      </c>
      <c r="D182" s="49"/>
      <c r="E182" s="49"/>
      <c r="F182" s="49"/>
      <c r="G182" s="49"/>
      <c r="H182" s="49"/>
      <c r="M182" s="36"/>
      <c r="N182" s="7"/>
    </row>
    <row r="183" spans="1:14" hidden="1">
      <c r="A183" s="7" t="s">
        <v>149</v>
      </c>
    </row>
    <row r="184" spans="1:14" hidden="1">
      <c r="A184" s="7" t="s">
        <v>150</v>
      </c>
    </row>
    <row r="185" spans="1:14" hidden="1">
      <c r="A185" s="7" t="s">
        <v>151</v>
      </c>
    </row>
    <row r="186" spans="1:14" hidden="1">
      <c r="A186" s="7" t="s">
        <v>152</v>
      </c>
    </row>
    <row r="187" spans="1:14">
      <c r="A187" s="7">
        <v>8</v>
      </c>
      <c r="B187" s="34" t="s">
        <v>200</v>
      </c>
      <c r="C187" s="49" t="s">
        <v>154</v>
      </c>
      <c r="D187" s="49"/>
      <c r="E187" s="49"/>
      <c r="F187" s="49"/>
      <c r="G187" s="49"/>
      <c r="H187" s="49"/>
      <c r="M187" s="36"/>
      <c r="N187" s="7"/>
    </row>
    <row r="188" spans="1:14" hidden="1">
      <c r="A188" s="7" t="s">
        <v>151</v>
      </c>
    </row>
    <row r="189" spans="1:14" hidden="1">
      <c r="A189" s="7" t="s">
        <v>152</v>
      </c>
    </row>
    <row r="190" spans="1:14">
      <c r="A190" s="7">
        <v>8</v>
      </c>
      <c r="B190" s="34" t="s">
        <v>201</v>
      </c>
      <c r="C190" s="49" t="s">
        <v>156</v>
      </c>
      <c r="D190" s="49"/>
      <c r="E190" s="49"/>
      <c r="F190" s="49"/>
      <c r="G190" s="49"/>
      <c r="H190" s="49"/>
      <c r="M190" s="36"/>
      <c r="N190" s="7"/>
    </row>
    <row r="191" spans="1:14" hidden="1">
      <c r="A191" s="7" t="s">
        <v>150</v>
      </c>
    </row>
    <row r="192" spans="1:14" hidden="1">
      <c r="A192" s="7" t="s">
        <v>151</v>
      </c>
    </row>
    <row r="193" spans="1:20" hidden="1">
      <c r="A193" s="7" t="s">
        <v>152</v>
      </c>
    </row>
    <row r="194" spans="1:20" hidden="1">
      <c r="A194" s="7" t="s">
        <v>55</v>
      </c>
    </row>
    <row r="195" spans="1:20">
      <c r="A195" s="7">
        <v>4</v>
      </c>
      <c r="B195" s="29" t="s">
        <v>202</v>
      </c>
      <c r="C195" s="32" t="s">
        <v>203</v>
      </c>
      <c r="D195" s="32"/>
      <c r="E195" s="32"/>
      <c r="F195" s="32"/>
      <c r="G195" s="32"/>
      <c r="H195" s="32"/>
      <c r="I195" s="32"/>
      <c r="J195" s="32"/>
      <c r="K195" s="32"/>
      <c r="L195" s="32"/>
      <c r="M195" s="33"/>
      <c r="N195" s="7"/>
    </row>
    <row r="196" spans="1:20" ht="33.825" customHeight="1">
      <c r="A196" s="7">
        <v>5</v>
      </c>
      <c r="B196" s="29" t="s">
        <v>204</v>
      </c>
      <c r="C196" s="43" t="s">
        <v>205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4"/>
      <c r="N196" s="7" t="s">
        <v>206</v>
      </c>
    </row>
    <row r="197" spans="1:20" hidden="1">
      <c r="A197" s="7" t="s">
        <v>207</v>
      </c>
    </row>
    <row r="198" spans="1:20">
      <c r="A198" s="7">
        <v>9</v>
      </c>
      <c r="B198" s="34" t="s">
        <v>208</v>
      </c>
      <c r="C198" s="35" t="s">
        <v>209</v>
      </c>
      <c r="D198" s="36"/>
      <c r="E198" s="36"/>
      <c r="F198" s="36"/>
      <c r="G198" s="36"/>
      <c r="H198" s="36"/>
      <c r="I198" s="37" t="s">
        <v>94</v>
      </c>
      <c r="J198" s="46">
        <v>0</v>
      </c>
      <c r="K198" s="46"/>
      <c r="L198" s="39"/>
      <c r="M198" s="40">
        <f>IF(AND(J198= "",K198= ""), 0, ROUND(ROUND(L198, 2) * ROUND(IF(K198="",J198,K198),  2), 2))</f>
        <v/>
      </c>
      <c r="N198" s="7" t="s">
        <v>206</v>
      </c>
      <c r="O198" s="7">
        <v>118362</v>
      </c>
      <c r="P198" s="41">
        <v>0.2</v>
      </c>
      <c r="T198" s="7">
        <v>16973</v>
      </c>
    </row>
    <row r="199" spans="1:20" hidden="1">
      <c r="A199" s="7" t="s">
        <v>72</v>
      </c>
    </row>
    <row r="200" spans="1:20" hidden="1">
      <c r="A200" s="7" t="s">
        <v>50</v>
      </c>
    </row>
    <row r="201" spans="1:20" hidden="1">
      <c r="A201" s="7" t="s">
        <v>50</v>
      </c>
    </row>
    <row r="202" spans="1:20" hidden="1">
      <c r="A202" s="7" t="s">
        <v>112</v>
      </c>
    </row>
    <row r="203" spans="1:20" ht="32.0875" customHeight="1">
      <c r="A203" s="7" t="s">
        <v>51</v>
      </c>
      <c r="B203" s="42"/>
      <c r="C203" s="42" t="s">
        <v>211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</row>
    <row r="204" spans="1:20" hidden="1">
      <c r="A204" s="7" t="s">
        <v>54</v>
      </c>
    </row>
    <row r="205" spans="1:20">
      <c r="A205" s="7">
        <v>9</v>
      </c>
      <c r="B205" s="34" t="s">
        <v>212</v>
      </c>
      <c r="C205" s="35" t="s">
        <v>213</v>
      </c>
      <c r="D205" s="36"/>
      <c r="E205" s="36"/>
      <c r="F205" s="36"/>
      <c r="G205" s="36"/>
      <c r="H205" s="36"/>
      <c r="I205" s="37" t="s">
        <v>94</v>
      </c>
      <c r="J205" s="46">
        <v>0</v>
      </c>
      <c r="K205" s="46"/>
      <c r="L205" s="39"/>
      <c r="M205" s="40">
        <f>IF(AND(J205= "",K205= ""), 0, ROUND(ROUND(L205, 2) * ROUND(IF(K205="",J205,K205),  2), 2))</f>
        <v/>
      </c>
      <c r="N205" s="7" t="s">
        <v>206</v>
      </c>
      <c r="O205" s="7">
        <v>118362</v>
      </c>
      <c r="P205" s="41">
        <v>0.2</v>
      </c>
      <c r="T205" s="7">
        <v>16973</v>
      </c>
    </row>
    <row r="206" spans="1:20" hidden="1">
      <c r="A206" s="7" t="s">
        <v>72</v>
      </c>
    </row>
    <row r="207" spans="1:20" hidden="1">
      <c r="A207" s="7" t="s">
        <v>50</v>
      </c>
    </row>
    <row r="208" spans="1:20" hidden="1">
      <c r="A208" s="7" t="s">
        <v>50</v>
      </c>
    </row>
    <row r="209" spans="1:20" ht="33.8875" customHeight="1">
      <c r="A209" s="7" t="s">
        <v>51</v>
      </c>
      <c r="B209" s="42"/>
      <c r="C209" s="42" t="s">
        <v>215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</row>
    <row r="210" spans="1:20" hidden="1">
      <c r="A210" s="7" t="s">
        <v>54</v>
      </c>
    </row>
    <row r="211" spans="1:20">
      <c r="A211" s="7">
        <v>9</v>
      </c>
      <c r="B211" s="34" t="s">
        <v>216</v>
      </c>
      <c r="C211" s="35" t="s">
        <v>217</v>
      </c>
      <c r="D211" s="36"/>
      <c r="E211" s="36"/>
      <c r="F211" s="36"/>
      <c r="G211" s="36"/>
      <c r="H211" s="36"/>
      <c r="I211" s="37" t="s">
        <v>63</v>
      </c>
      <c r="J211" s="45">
        <v>0</v>
      </c>
      <c r="K211" s="45"/>
      <c r="L211" s="39"/>
      <c r="M211" s="40">
        <f>IF(AND(J211= "",K211= ""), 0, ROUND(ROUND(L211, 2) * ROUND(IF(K211="",J211,K211),  0), 2))</f>
        <v/>
      </c>
      <c r="N211" s="7" t="s">
        <v>206</v>
      </c>
      <c r="O211" s="7">
        <v>118362</v>
      </c>
      <c r="P211" s="41">
        <v>0.2</v>
      </c>
      <c r="T211" s="7">
        <v>16973</v>
      </c>
    </row>
    <row r="212" spans="1:20" hidden="1">
      <c r="A212" s="7" t="s">
        <v>50</v>
      </c>
    </row>
    <row r="213" spans="1:20" ht="45.025" customHeight="1">
      <c r="A213" s="7" t="s">
        <v>51</v>
      </c>
      <c r="B213" s="42"/>
      <c r="C213" s="42" t="s">
        <v>219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</row>
    <row r="214" spans="1:20" hidden="1">
      <c r="A214" s="7" t="s">
        <v>54</v>
      </c>
    </row>
    <row r="215" spans="1:20" hidden="1">
      <c r="A215" s="7" t="s">
        <v>66</v>
      </c>
    </row>
    <row r="216" spans="1:20" ht="33.825" customHeight="1">
      <c r="A216" s="7">
        <v>5</v>
      </c>
      <c r="B216" s="29" t="s">
        <v>220</v>
      </c>
      <c r="C216" s="43" t="s">
        <v>221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4"/>
      <c r="N216" s="7" t="s">
        <v>206</v>
      </c>
    </row>
    <row r="217" spans="1:20" hidden="1">
      <c r="A217" s="7" t="s">
        <v>207</v>
      </c>
    </row>
    <row r="218" spans="1:20">
      <c r="A218" s="7">
        <v>9</v>
      </c>
      <c r="B218" s="34" t="s">
        <v>222</v>
      </c>
      <c r="C218" s="35" t="s">
        <v>223</v>
      </c>
      <c r="D218" s="36"/>
      <c r="E218" s="36"/>
      <c r="F218" s="36"/>
      <c r="G218" s="36"/>
      <c r="H218" s="36"/>
      <c r="I218" s="37" t="s">
        <v>15</v>
      </c>
      <c r="J218" s="45">
        <v>0</v>
      </c>
      <c r="K218" s="45"/>
      <c r="L218" s="39"/>
      <c r="M218" s="40">
        <f>IF(AND(J218= "",K218= ""), 0, ROUND(ROUND(L218, 2) * ROUND(IF(K218="",J218,K218),  0), 2))</f>
        <v/>
      </c>
      <c r="N218" s="7" t="s">
        <v>206</v>
      </c>
      <c r="O218" s="7">
        <v>119251</v>
      </c>
      <c r="P218" s="41">
        <v>0.2</v>
      </c>
      <c r="T218" s="7">
        <v>16973</v>
      </c>
    </row>
    <row r="219" spans="1:20" hidden="1">
      <c r="A219" s="7" t="s">
        <v>72</v>
      </c>
    </row>
    <row r="220" spans="1:20" hidden="1">
      <c r="A220" s="7" t="s">
        <v>50</v>
      </c>
    </row>
    <row r="221" spans="1:20" hidden="1">
      <c r="A221" s="7" t="s">
        <v>50</v>
      </c>
    </row>
    <row r="222" spans="1:20" hidden="1">
      <c r="A222" s="7" t="s">
        <v>50</v>
      </c>
    </row>
    <row r="223" spans="1:20" hidden="1">
      <c r="A223" s="7" t="s">
        <v>50</v>
      </c>
    </row>
    <row r="224" spans="1:20" ht="22.75" customHeight="1">
      <c r="A224" s="7" t="s">
        <v>51</v>
      </c>
      <c r="B224" s="42"/>
      <c r="C224" s="42" t="s">
        <v>225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</row>
    <row r="225" spans="1:20" hidden="1">
      <c r="A225" s="7" t="s">
        <v>54</v>
      </c>
    </row>
    <row r="226" spans="1:20" hidden="1">
      <c r="A226" s="7" t="s">
        <v>66</v>
      </c>
    </row>
    <row r="227" spans="1:20" hidden="1">
      <c r="A227" s="7" t="s">
        <v>55</v>
      </c>
    </row>
    <row r="228" spans="1:20" hidden="1">
      <c r="A228" s="7" t="s">
        <v>42</v>
      </c>
    </row>
    <row r="229" spans="1:20" ht="37.2075" customHeight="1">
      <c r="A229" s="7">
        <v>3</v>
      </c>
      <c r="B229" s="29" t="s">
        <v>226</v>
      </c>
      <c r="C229" s="30" t="s">
        <v>227</v>
      </c>
      <c r="D229" s="30"/>
      <c r="E229" s="30"/>
      <c r="F229" s="30"/>
      <c r="G229" s="30"/>
      <c r="H229" s="30"/>
      <c r="I229" s="30"/>
      <c r="J229" s="30"/>
      <c r="K229" s="30"/>
      <c r="L229" s="30"/>
      <c r="M229" s="31"/>
      <c r="N229" s="7"/>
    </row>
    <row r="230" spans="1:20">
      <c r="A230" s="7">
        <v>4</v>
      </c>
      <c r="B230" s="29" t="s">
        <v>228</v>
      </c>
      <c r="C230" s="32" t="s">
        <v>229</v>
      </c>
      <c r="D230" s="32"/>
      <c r="E230" s="32"/>
      <c r="F230" s="32"/>
      <c r="G230" s="32"/>
      <c r="H230" s="32"/>
      <c r="I230" s="32"/>
      <c r="J230" s="32"/>
      <c r="K230" s="32"/>
      <c r="L230" s="32"/>
      <c r="M230" s="33"/>
      <c r="N230" s="7"/>
    </row>
    <row r="231" spans="1:20">
      <c r="A231" s="7">
        <v>9</v>
      </c>
      <c r="B231" s="34" t="s">
        <v>230</v>
      </c>
      <c r="C231" s="35" t="s">
        <v>231</v>
      </c>
      <c r="D231" s="36"/>
      <c r="E231" s="36"/>
      <c r="F231" s="36"/>
      <c r="G231" s="36"/>
      <c r="H231" s="36"/>
      <c r="I231" s="37" t="s">
        <v>94</v>
      </c>
      <c r="J231" s="46">
        <v>0</v>
      </c>
      <c r="K231" s="46"/>
      <c r="L231" s="39"/>
      <c r="M231" s="40">
        <f>IF(AND(J231= "",K231= ""), 0, ROUND(ROUND(L231, 2) * ROUND(IF(K231="",J231,K231),  2), 2))</f>
        <v/>
      </c>
      <c r="N231" s="7"/>
      <c r="P231" s="41">
        <v>0.2</v>
      </c>
      <c r="T231" s="7">
        <v>16973</v>
      </c>
    </row>
    <row r="232" spans="1:20" hidden="1">
      <c r="A232" s="7" t="s">
        <v>50</v>
      </c>
    </row>
    <row r="233" spans="1:20" hidden="1">
      <c r="A233" s="7" t="s">
        <v>50</v>
      </c>
    </row>
    <row r="234" spans="1:20" hidden="1">
      <c r="A234" s="7" t="s">
        <v>112</v>
      </c>
    </row>
    <row r="235" spans="1:20" hidden="1">
      <c r="A235" s="7" t="s">
        <v>173</v>
      </c>
    </row>
    <row r="236" spans="1:20" ht="45.025" customHeight="1">
      <c r="A236" s="7" t="s">
        <v>51</v>
      </c>
      <c r="B236" s="42"/>
      <c r="C236" s="42" t="s">
        <v>233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</row>
    <row r="237" spans="1:20" hidden="1">
      <c r="A237" s="7" t="s">
        <v>54</v>
      </c>
    </row>
    <row r="238" spans="1:20">
      <c r="A238" s="7">
        <v>9</v>
      </c>
      <c r="B238" s="34" t="s">
        <v>234</v>
      </c>
      <c r="C238" s="35" t="s">
        <v>217</v>
      </c>
      <c r="D238" s="36"/>
      <c r="E238" s="36"/>
      <c r="F238" s="36"/>
      <c r="G238" s="36"/>
      <c r="H238" s="36"/>
      <c r="I238" s="37" t="s">
        <v>63</v>
      </c>
      <c r="J238" s="45">
        <v>0</v>
      </c>
      <c r="K238" s="45"/>
      <c r="L238" s="39"/>
      <c r="M238" s="40">
        <f>IF(AND(J238= "",K238= ""), 0, ROUND(ROUND(L238, 2) * ROUND(IF(K238="",J238,K238),  0), 2))</f>
        <v/>
      </c>
      <c r="N238" s="7"/>
      <c r="P238" s="41">
        <v>0.2</v>
      </c>
      <c r="T238" s="7">
        <v>16973</v>
      </c>
    </row>
    <row r="239" spans="1:20" hidden="1">
      <c r="A239" s="7" t="s">
        <v>50</v>
      </c>
    </row>
    <row r="240" spans="1:20" ht="56.1625" customHeight="1">
      <c r="A240" s="7" t="s">
        <v>51</v>
      </c>
      <c r="B240" s="42"/>
      <c r="C240" s="42" t="s">
        <v>236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</row>
    <row r="241" spans="1:20" hidden="1">
      <c r="A241" s="7" t="s">
        <v>54</v>
      </c>
    </row>
    <row r="242" spans="1:20" hidden="1">
      <c r="A242" s="7" t="s">
        <v>55</v>
      </c>
    </row>
    <row r="243" spans="1:20" ht="15.8125" customHeight="1">
      <c r="A243" s="7">
        <v>4</v>
      </c>
      <c r="B243" s="29" t="s">
        <v>237</v>
      </c>
      <c r="C243" s="32" t="s">
        <v>238</v>
      </c>
      <c r="D243" s="32"/>
      <c r="E243" s="32"/>
      <c r="F243" s="32"/>
      <c r="G243" s="32"/>
      <c r="H243" s="32"/>
      <c r="I243" s="32"/>
      <c r="J243" s="32"/>
      <c r="K243" s="32"/>
      <c r="L243" s="32"/>
      <c r="M243" s="33"/>
      <c r="N243" s="7"/>
    </row>
    <row r="244" spans="1:20" ht="27.225" customHeight="1">
      <c r="A244" s="7">
        <v>9</v>
      </c>
      <c r="B244" s="34" t="s">
        <v>239</v>
      </c>
      <c r="C244" s="35" t="s">
        <v>240</v>
      </c>
      <c r="D244" s="36"/>
      <c r="E244" s="36"/>
      <c r="F244" s="36"/>
      <c r="G244" s="36"/>
      <c r="H244" s="36"/>
      <c r="I244" s="37" t="s">
        <v>94</v>
      </c>
      <c r="J244" s="46">
        <v>0</v>
      </c>
      <c r="K244" s="46"/>
      <c r="L244" s="39"/>
      <c r="M244" s="40">
        <f>IF(AND(J244= "",K244= ""), 0, ROUND(ROUND(L244, 2) * ROUND(IF(K244="",J244,K244),  2), 2))</f>
        <v/>
      </c>
      <c r="N244" s="7"/>
      <c r="P244" s="41">
        <v>0.2</v>
      </c>
      <c r="T244" s="7">
        <v>16973</v>
      </c>
    </row>
    <row r="245" spans="1:20" hidden="1">
      <c r="A245" s="7" t="s">
        <v>50</v>
      </c>
    </row>
    <row r="246" spans="1:20" hidden="1">
      <c r="A246" s="7" t="s">
        <v>50</v>
      </c>
    </row>
    <row r="247" spans="1:20" ht="32.0875" customHeight="1">
      <c r="A247" s="7" t="s">
        <v>51</v>
      </c>
      <c r="B247" s="42"/>
      <c r="C247" s="42" t="s">
        <v>242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</row>
    <row r="248" spans="1:20" hidden="1">
      <c r="A248" s="7" t="s">
        <v>112</v>
      </c>
    </row>
    <row r="249" spans="1:20" hidden="1">
      <c r="A249" s="7" t="s">
        <v>54</v>
      </c>
    </row>
    <row r="250" spans="1:20">
      <c r="A250" s="7">
        <v>9</v>
      </c>
      <c r="B250" s="34" t="s">
        <v>243</v>
      </c>
      <c r="C250" s="35" t="s">
        <v>244</v>
      </c>
      <c r="D250" s="36"/>
      <c r="E250" s="36"/>
      <c r="F250" s="36"/>
      <c r="G250" s="36"/>
      <c r="H250" s="36"/>
      <c r="I250" s="37" t="s">
        <v>99</v>
      </c>
      <c r="J250" s="45">
        <v>0</v>
      </c>
      <c r="K250" s="45"/>
      <c r="L250" s="39"/>
      <c r="M250" s="40">
        <f>IF(AND(J250= "",K250= ""), 0, ROUND(ROUND(L250, 2) * ROUND(IF(K250="",J250,K250),  0), 2))</f>
        <v/>
      </c>
      <c r="N250" s="7"/>
      <c r="P250" s="41">
        <v>0.2</v>
      </c>
      <c r="T250" s="7">
        <v>16973</v>
      </c>
    </row>
    <row r="251" spans="1:20" hidden="1">
      <c r="A251" s="7" t="s">
        <v>50</v>
      </c>
    </row>
    <row r="252" spans="1:20" hidden="1">
      <c r="A252" s="50" t="s">
        <v>245</v>
      </c>
    </row>
    <row r="253" spans="1:20" ht="22.75" customHeight="1">
      <c r="A253" s="7" t="s">
        <v>51</v>
      </c>
      <c r="B253" s="42"/>
      <c r="C253" s="42" t="s">
        <v>247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</row>
    <row r="254" spans="1:20" hidden="1">
      <c r="A254" s="7" t="s">
        <v>54</v>
      </c>
    </row>
    <row r="255" spans="1:20" hidden="1">
      <c r="A255" s="7" t="s">
        <v>55</v>
      </c>
    </row>
    <row r="256" spans="1:20">
      <c r="A256" s="7">
        <v>4</v>
      </c>
      <c r="B256" s="29" t="s">
        <v>248</v>
      </c>
      <c r="C256" s="32" t="s">
        <v>249</v>
      </c>
      <c r="D256" s="32"/>
      <c r="E256" s="32"/>
      <c r="F256" s="32"/>
      <c r="G256" s="32"/>
      <c r="H256" s="32"/>
      <c r="I256" s="32"/>
      <c r="J256" s="32"/>
      <c r="K256" s="32"/>
      <c r="L256" s="32"/>
      <c r="M256" s="33"/>
      <c r="N256" s="7"/>
    </row>
    <row r="257" spans="1:20" ht="16.9125" customHeight="1">
      <c r="A257" s="7">
        <v>5</v>
      </c>
      <c r="B257" s="29" t="s">
        <v>250</v>
      </c>
      <c r="C257" s="43" t="s">
        <v>251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4"/>
      <c r="N257" s="7"/>
    </row>
    <row r="258" spans="1:20" hidden="1">
      <c r="A258" s="7" t="s">
        <v>138</v>
      </c>
    </row>
    <row r="259" spans="1:20">
      <c r="A259" s="7">
        <v>9</v>
      </c>
      <c r="B259" s="34" t="s">
        <v>252</v>
      </c>
      <c r="C259" s="35" t="s">
        <v>253</v>
      </c>
      <c r="D259" s="36"/>
      <c r="E259" s="36"/>
      <c r="F259" s="36"/>
      <c r="G259" s="36"/>
      <c r="H259" s="36"/>
      <c r="I259" s="37" t="s">
        <v>94</v>
      </c>
      <c r="J259" s="46">
        <v>0</v>
      </c>
      <c r="K259" s="46"/>
      <c r="L259" s="39"/>
      <c r="M259" s="40">
        <f>IF(AND(J259= "",K259= ""), 0, ROUND(ROUND(L259, 2) * ROUND(IF(K259="",J259,K259),  2), 2))</f>
        <v/>
      </c>
      <c r="N259" s="7"/>
      <c r="P259" s="41">
        <v>0.2</v>
      </c>
      <c r="T259" s="7">
        <v>16973</v>
      </c>
    </row>
    <row r="260" spans="1:20" hidden="1">
      <c r="A260" s="7" t="s">
        <v>50</v>
      </c>
    </row>
    <row r="261" spans="1:20" hidden="1">
      <c r="A261" s="7" t="s">
        <v>112</v>
      </c>
    </row>
    <row r="262" spans="1:20" ht="33.8875" customHeight="1">
      <c r="A262" s="7" t="s">
        <v>51</v>
      </c>
      <c r="B262" s="42"/>
      <c r="C262" s="42" t="s">
        <v>255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</row>
    <row r="263" spans="1:20" hidden="1">
      <c r="A263" s="7" t="s">
        <v>54</v>
      </c>
    </row>
    <row r="264" spans="1:20">
      <c r="A264" s="7">
        <v>9</v>
      </c>
      <c r="B264" s="34" t="s">
        <v>256</v>
      </c>
      <c r="C264" s="35" t="s">
        <v>257</v>
      </c>
      <c r="D264" s="36"/>
      <c r="E264" s="36"/>
      <c r="F264" s="36"/>
      <c r="G264" s="36"/>
      <c r="H264" s="36"/>
      <c r="I264" s="37" t="s">
        <v>83</v>
      </c>
      <c r="J264" s="46">
        <v>0</v>
      </c>
      <c r="K264" s="46"/>
      <c r="L264" s="39"/>
      <c r="M264" s="40">
        <f>IF(AND(J264= "",K264= ""), 0, ROUND(ROUND(L264, 2) * ROUND(IF(K264="",J264,K264),  2), 2))</f>
        <v/>
      </c>
      <c r="N264" s="7"/>
      <c r="P264" s="41">
        <v>0.2</v>
      </c>
      <c r="T264" s="7">
        <v>16973</v>
      </c>
    </row>
    <row r="265" spans="1:20" hidden="1">
      <c r="A265" s="7" t="s">
        <v>50</v>
      </c>
    </row>
    <row r="266" spans="1:20" hidden="1">
      <c r="A266" s="7" t="s">
        <v>112</v>
      </c>
    </row>
    <row r="267" spans="1:20" ht="35.8875" customHeight="1">
      <c r="A267" s="7" t="s">
        <v>51</v>
      </c>
      <c r="B267" s="42"/>
      <c r="C267" s="42" t="s">
        <v>259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</row>
    <row r="268" spans="1:20" hidden="1">
      <c r="A268" s="7" t="s">
        <v>50</v>
      </c>
    </row>
    <row r="269" spans="1:20" hidden="1">
      <c r="A269" s="7" t="s">
        <v>54</v>
      </c>
    </row>
    <row r="270" spans="1:20" hidden="1">
      <c r="A270" s="7" t="s">
        <v>66</v>
      </c>
    </row>
    <row r="271" spans="1:20" hidden="1">
      <c r="A271" s="7" t="s">
        <v>55</v>
      </c>
    </row>
    <row r="272" spans="1:20">
      <c r="A272" s="7">
        <v>4</v>
      </c>
      <c r="B272" s="29" t="s">
        <v>260</v>
      </c>
      <c r="C272" s="32" t="s">
        <v>261</v>
      </c>
      <c r="D272" s="32"/>
      <c r="E272" s="32"/>
      <c r="F272" s="32"/>
      <c r="G272" s="32"/>
      <c r="H272" s="32"/>
      <c r="I272" s="32"/>
      <c r="J272" s="32"/>
      <c r="K272" s="32"/>
      <c r="L272" s="32"/>
      <c r="M272" s="33"/>
      <c r="N272" s="7"/>
    </row>
    <row r="273" spans="1:20">
      <c r="A273" s="7">
        <v>9</v>
      </c>
      <c r="B273" s="34" t="s">
        <v>262</v>
      </c>
      <c r="C273" s="35" t="s">
        <v>263</v>
      </c>
      <c r="D273" s="36"/>
      <c r="E273" s="36"/>
      <c r="F273" s="36"/>
      <c r="G273" s="36"/>
      <c r="H273" s="36"/>
      <c r="I273" s="37" t="s">
        <v>94</v>
      </c>
      <c r="J273" s="46">
        <v>0</v>
      </c>
      <c r="K273" s="46"/>
      <c r="L273" s="39"/>
      <c r="M273" s="40">
        <f>IF(AND(J273= "",K273= ""), 0, ROUND(ROUND(L273, 2) * ROUND(IF(K273="",J273,K273),  2), 2))</f>
        <v/>
      </c>
      <c r="N273" s="7"/>
      <c r="P273" s="41">
        <v>0.2</v>
      </c>
      <c r="T273" s="7">
        <v>16973</v>
      </c>
    </row>
    <row r="274" spans="1:20" hidden="1">
      <c r="A274" s="7" t="s">
        <v>50</v>
      </c>
    </row>
    <row r="275" spans="1:20" hidden="1">
      <c r="A275" s="7" t="s">
        <v>50</v>
      </c>
    </row>
    <row r="276" spans="1:20" hidden="1">
      <c r="A276" s="7" t="s">
        <v>50</v>
      </c>
    </row>
    <row r="277" spans="1:20" hidden="1">
      <c r="A277" s="7" t="s">
        <v>50</v>
      </c>
    </row>
    <row r="278" spans="1:20" hidden="1">
      <c r="A278" s="7" t="s">
        <v>50</v>
      </c>
    </row>
    <row r="279" spans="1:20" hidden="1">
      <c r="A279" s="7" t="s">
        <v>112</v>
      </c>
    </row>
    <row r="280" spans="1:20" ht="61.9" customHeight="1">
      <c r="A280" s="7" t="s">
        <v>51</v>
      </c>
      <c r="B280" s="42"/>
      <c r="C280" s="42" t="s">
        <v>265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</row>
    <row r="281" spans="1:20" hidden="1">
      <c r="A281" s="7" t="s">
        <v>54</v>
      </c>
    </row>
    <row r="282" spans="1:20">
      <c r="A282" s="7">
        <v>9</v>
      </c>
      <c r="B282" s="34" t="s">
        <v>266</v>
      </c>
      <c r="C282" s="35" t="s">
        <v>267</v>
      </c>
      <c r="D282" s="36"/>
      <c r="E282" s="36"/>
      <c r="F282" s="36"/>
      <c r="G282" s="36"/>
      <c r="H282" s="36"/>
      <c r="I282" s="37" t="s">
        <v>94</v>
      </c>
      <c r="J282" s="46">
        <v>0</v>
      </c>
      <c r="K282" s="46"/>
      <c r="L282" s="39"/>
      <c r="M282" s="40">
        <f>IF(AND(J282= "",K282= ""), 0, ROUND(ROUND(L282, 2) * ROUND(IF(K282="",J282,K282),  2), 2))</f>
        <v/>
      </c>
      <c r="N282" s="7"/>
      <c r="P282" s="41">
        <v>0.2</v>
      </c>
      <c r="T282" s="7">
        <v>16973</v>
      </c>
    </row>
    <row r="283" spans="1:20" hidden="1">
      <c r="A283" s="7" t="s">
        <v>50</v>
      </c>
    </row>
    <row r="284" spans="1:20" hidden="1">
      <c r="A284" s="7" t="s">
        <v>50</v>
      </c>
    </row>
    <row r="285" spans="1:20" hidden="1">
      <c r="A285" s="7" t="s">
        <v>50</v>
      </c>
    </row>
    <row r="286" spans="1:20" hidden="1">
      <c r="A286" s="7" t="s">
        <v>50</v>
      </c>
    </row>
    <row r="287" spans="1:20" hidden="1">
      <c r="A287" s="7" t="s">
        <v>50</v>
      </c>
    </row>
    <row r="288" spans="1:20" hidden="1">
      <c r="A288" s="7" t="s">
        <v>50</v>
      </c>
    </row>
    <row r="289" spans="1:14" hidden="1">
      <c r="A289" s="7" t="s">
        <v>112</v>
      </c>
    </row>
    <row r="290" spans="1:14" hidden="1">
      <c r="A290" s="7" t="s">
        <v>50</v>
      </c>
    </row>
    <row r="291" spans="1:14" ht="73.0375" customHeight="1">
      <c r="A291" s="7" t="s">
        <v>51</v>
      </c>
      <c r="B291" s="42"/>
      <c r="C291" s="42" t="s">
        <v>269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</row>
    <row r="292" spans="1:14" hidden="1">
      <c r="A292" s="7" t="s">
        <v>50</v>
      </c>
    </row>
    <row r="293" spans="1:14" hidden="1">
      <c r="A293" s="7" t="s">
        <v>54</v>
      </c>
    </row>
    <row r="294" spans="1:14" hidden="1">
      <c r="A294" s="7" t="s">
        <v>55</v>
      </c>
    </row>
    <row r="295" spans="1:14">
      <c r="A295" s="7">
        <v>4</v>
      </c>
      <c r="B295" s="29" t="s">
        <v>270</v>
      </c>
      <c r="C295" s="32" t="s">
        <v>134</v>
      </c>
      <c r="D295" s="32"/>
      <c r="E295" s="32"/>
      <c r="F295" s="32"/>
      <c r="G295" s="32"/>
      <c r="H295" s="32"/>
      <c r="I295" s="32"/>
      <c r="J295" s="32"/>
      <c r="K295" s="32"/>
      <c r="L295" s="32"/>
      <c r="M295" s="33"/>
      <c r="N295" s="7"/>
    </row>
    <row r="296" spans="1:14">
      <c r="A296" s="7">
        <v>5</v>
      </c>
      <c r="B296" s="29" t="s">
        <v>271</v>
      </c>
      <c r="C296" s="43" t="s">
        <v>136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4"/>
      <c r="N296" s="7"/>
    </row>
    <row r="297" spans="1:14" hidden="1">
      <c r="A297" s="7" t="s">
        <v>137</v>
      </c>
    </row>
    <row r="298" spans="1:14" hidden="1">
      <c r="A298" s="7" t="s">
        <v>138</v>
      </c>
    </row>
    <row r="299" spans="1:14" hidden="1">
      <c r="A299" s="7" t="s">
        <v>66</v>
      </c>
    </row>
    <row r="300" spans="1:14">
      <c r="A300" s="7">
        <v>8</v>
      </c>
      <c r="B300" s="34" t="s">
        <v>272</v>
      </c>
      <c r="C300" s="49" t="s">
        <v>148</v>
      </c>
      <c r="D300" s="49"/>
      <c r="E300" s="49"/>
      <c r="F300" s="49"/>
      <c r="G300" s="49"/>
      <c r="H300" s="49"/>
      <c r="M300" s="36"/>
      <c r="N300" s="7"/>
    </row>
    <row r="301" spans="1:14" hidden="1">
      <c r="A301" s="7" t="s">
        <v>149</v>
      </c>
    </row>
    <row r="302" spans="1:14" hidden="1">
      <c r="A302" s="7" t="s">
        <v>150</v>
      </c>
    </row>
    <row r="303" spans="1:14" hidden="1">
      <c r="A303" s="7" t="s">
        <v>151</v>
      </c>
    </row>
    <row r="304" spans="1:14" hidden="1">
      <c r="A304" s="7" t="s">
        <v>152</v>
      </c>
    </row>
    <row r="305" spans="1:20">
      <c r="A305" s="7">
        <v>8</v>
      </c>
      <c r="B305" s="34" t="s">
        <v>273</v>
      </c>
      <c r="C305" s="49" t="s">
        <v>154</v>
      </c>
      <c r="D305" s="49"/>
      <c r="E305" s="49"/>
      <c r="F305" s="49"/>
      <c r="G305" s="49"/>
      <c r="H305" s="49"/>
      <c r="M305" s="36"/>
      <c r="N305" s="7"/>
    </row>
    <row r="306" spans="1:20" hidden="1">
      <c r="A306" s="7" t="s">
        <v>151</v>
      </c>
    </row>
    <row r="307" spans="1:20" hidden="1">
      <c r="A307" s="7" t="s">
        <v>152</v>
      </c>
    </row>
    <row r="308" spans="1:20">
      <c r="A308" s="7">
        <v>8</v>
      </c>
      <c r="B308" s="34" t="s">
        <v>274</v>
      </c>
      <c r="C308" s="49" t="s">
        <v>156</v>
      </c>
      <c r="D308" s="49"/>
      <c r="E308" s="49"/>
      <c r="F308" s="49"/>
      <c r="G308" s="49"/>
      <c r="H308" s="49"/>
      <c r="M308" s="36"/>
      <c r="N308" s="7"/>
    </row>
    <row r="309" spans="1:20" hidden="1">
      <c r="A309" s="7" t="s">
        <v>150</v>
      </c>
    </row>
    <row r="310" spans="1:20" hidden="1">
      <c r="A310" s="7" t="s">
        <v>151</v>
      </c>
    </row>
    <row r="311" spans="1:20" hidden="1">
      <c r="A311" s="7" t="s">
        <v>152</v>
      </c>
    </row>
    <row r="312" spans="1:20" hidden="1">
      <c r="A312" s="7" t="s">
        <v>55</v>
      </c>
    </row>
    <row r="313" spans="1:20" ht="36.025" customHeight="1">
      <c r="A313" s="7">
        <v>4</v>
      </c>
      <c r="B313" s="29" t="s">
        <v>275</v>
      </c>
      <c r="C313" s="32" t="s">
        <v>276</v>
      </c>
      <c r="D313" s="32"/>
      <c r="E313" s="32"/>
      <c r="F313" s="32"/>
      <c r="G313" s="32"/>
      <c r="H313" s="32"/>
      <c r="I313" s="32"/>
      <c r="J313" s="32"/>
      <c r="K313" s="32"/>
      <c r="L313" s="32"/>
      <c r="M313" s="33"/>
      <c r="N313" s="7" t="s">
        <v>206</v>
      </c>
    </row>
    <row r="314" spans="1:20">
      <c r="A314" s="7">
        <v>9</v>
      </c>
      <c r="B314" s="34" t="s">
        <v>277</v>
      </c>
      <c r="C314" s="35" t="s">
        <v>263</v>
      </c>
      <c r="D314" s="36"/>
      <c r="E314" s="36"/>
      <c r="F314" s="36"/>
      <c r="G314" s="36"/>
      <c r="H314" s="36"/>
      <c r="I314" s="37" t="s">
        <v>94</v>
      </c>
      <c r="J314" s="46">
        <v>0</v>
      </c>
      <c r="K314" s="46"/>
      <c r="L314" s="39"/>
      <c r="M314" s="40">
        <f>IF(AND(J314= "",K314= ""), 0, ROUND(ROUND(L314, 2) * ROUND(IF(K314="",J314,K314),  2), 2))</f>
        <v/>
      </c>
      <c r="N314" s="7" t="s">
        <v>206</v>
      </c>
      <c r="O314" s="7">
        <v>214935</v>
      </c>
      <c r="P314" s="41">
        <v>0.2</v>
      </c>
      <c r="T314" s="7">
        <v>16973</v>
      </c>
    </row>
    <row r="315" spans="1:20" hidden="1">
      <c r="A315" s="7" t="s">
        <v>50</v>
      </c>
    </row>
    <row r="316" spans="1:20" hidden="1">
      <c r="A316" s="7" t="s">
        <v>50</v>
      </c>
    </row>
    <row r="317" spans="1:20" hidden="1">
      <c r="A317" s="7" t="s">
        <v>50</v>
      </c>
    </row>
    <row r="318" spans="1:20" hidden="1">
      <c r="A318" s="7" t="s">
        <v>50</v>
      </c>
    </row>
    <row r="319" spans="1:20" hidden="1">
      <c r="A319" s="7" t="s">
        <v>50</v>
      </c>
    </row>
    <row r="320" spans="1:20" ht="32.0875" customHeight="1">
      <c r="A320" s="7" t="s">
        <v>51</v>
      </c>
      <c r="B320" s="42"/>
      <c r="C320" s="42" t="s">
        <v>279</v>
      </c>
      <c r="D320" s="42"/>
      <c r="E320" s="42"/>
      <c r="F320" s="42"/>
      <c r="G320" s="42"/>
      <c r="H320" s="42"/>
      <c r="I320" s="42"/>
      <c r="J320" s="42"/>
      <c r="K320" s="42"/>
      <c r="L320" s="42"/>
      <c r="M320" s="42"/>
    </row>
    <row r="321" spans="1:20" hidden="1">
      <c r="A321" s="7" t="s">
        <v>54</v>
      </c>
    </row>
    <row r="322" spans="1:20">
      <c r="A322" s="7">
        <v>9</v>
      </c>
      <c r="B322" s="34" t="s">
        <v>280</v>
      </c>
      <c r="C322" s="35" t="s">
        <v>281</v>
      </c>
      <c r="D322" s="36"/>
      <c r="E322" s="36"/>
      <c r="F322" s="36"/>
      <c r="G322" s="36"/>
      <c r="H322" s="36"/>
      <c r="I322" s="37" t="s">
        <v>94</v>
      </c>
      <c r="J322" s="46">
        <v>0</v>
      </c>
      <c r="K322" s="46"/>
      <c r="L322" s="39"/>
      <c r="M322" s="40">
        <f>IF(AND(J322= "",K322= ""), 0, ROUND(ROUND(L322, 2) * ROUND(IF(K322="",J322,K322),  2), 2))</f>
        <v/>
      </c>
      <c r="N322" s="7" t="s">
        <v>206</v>
      </c>
      <c r="O322" s="7">
        <v>214935</v>
      </c>
      <c r="P322" s="41">
        <v>0.2</v>
      </c>
      <c r="T322" s="7">
        <v>16973</v>
      </c>
    </row>
    <row r="323" spans="1:20" hidden="1">
      <c r="A323" s="7" t="s">
        <v>50</v>
      </c>
    </row>
    <row r="324" spans="1:20" hidden="1">
      <c r="A324" s="7" t="s">
        <v>50</v>
      </c>
    </row>
    <row r="325" spans="1:20" hidden="1">
      <c r="A325" s="7" t="s">
        <v>50</v>
      </c>
    </row>
    <row r="326" spans="1:20" hidden="1">
      <c r="A326" s="7" t="s">
        <v>50</v>
      </c>
    </row>
    <row r="327" spans="1:20" hidden="1">
      <c r="A327" s="7" t="s">
        <v>50</v>
      </c>
    </row>
    <row r="328" spans="1:20" hidden="1">
      <c r="A328" s="7" t="s">
        <v>50</v>
      </c>
    </row>
    <row r="329" spans="1:20" hidden="1">
      <c r="A329" s="7" t="s">
        <v>50</v>
      </c>
    </row>
    <row r="330" spans="1:20" ht="24.75" customHeight="1">
      <c r="A330" s="7" t="s">
        <v>51</v>
      </c>
      <c r="B330" s="42"/>
      <c r="C330" s="42" t="s">
        <v>283</v>
      </c>
      <c r="D330" s="42"/>
      <c r="E330" s="42"/>
      <c r="F330" s="42"/>
      <c r="G330" s="42"/>
      <c r="H330" s="42"/>
      <c r="I330" s="42"/>
      <c r="J330" s="42"/>
      <c r="K330" s="42"/>
      <c r="L330" s="42"/>
      <c r="M330" s="42"/>
    </row>
    <row r="331" spans="1:20" hidden="1">
      <c r="A331" s="7" t="s">
        <v>50</v>
      </c>
    </row>
    <row r="332" spans="1:20" hidden="1">
      <c r="A332" s="7" t="s">
        <v>54</v>
      </c>
    </row>
    <row r="333" spans="1:20" hidden="1">
      <c r="A333" s="7" t="s">
        <v>55</v>
      </c>
    </row>
    <row r="334" spans="1:20" hidden="1">
      <c r="A334" s="7" t="s">
        <v>42</v>
      </c>
    </row>
    <row r="335" spans="1:20" ht="37.2075" customHeight="1">
      <c r="B335" s="3"/>
      <c r="C335" s="51" t="s">
        <v>284</v>
      </c>
      <c r="D335" s="51"/>
      <c r="E335" s="51"/>
      <c r="F335" s="51"/>
      <c r="G335" s="51"/>
      <c r="H335" s="51"/>
      <c r="I335" s="51"/>
      <c r="J335" s="51"/>
      <c r="K335" s="51"/>
      <c r="L335" s="51"/>
      <c r="M335" s="51"/>
    </row>
    <row r="337" spans="3:13">
      <c r="C337" s="52" t="s">
        <v>285</v>
      </c>
      <c r="D337" s="52"/>
      <c r="E337" s="52"/>
      <c r="F337" s="52"/>
      <c r="G337" s="52"/>
      <c r="H337" s="52"/>
      <c r="I337" s="52"/>
      <c r="J337" s="52"/>
      <c r="K337" s="52"/>
      <c r="L337" s="52"/>
      <c r="M337" s="52"/>
    </row>
    <row r="338" spans="3:13" ht="16.9125" customHeight="1">
      <c r="C338" s="53" t="s">
        <v>286</v>
      </c>
      <c r="D338" s="54"/>
      <c r="E338" s="54"/>
      <c r="F338" s="54"/>
      <c r="G338" s="54"/>
      <c r="H338" s="54"/>
      <c r="I338" s="55">
        <f>SUMIF(N15:N73, "", M15:M73)</f>
        <v/>
      </c>
      <c r="J338" s="55"/>
      <c r="K338" s="55"/>
      <c r="L338" s="55"/>
      <c r="M338" s="55"/>
    </row>
    <row r="339" spans="3:13">
      <c r="C339" s="56" t="s">
        <v>287</v>
      </c>
      <c r="D339" s="57"/>
      <c r="E339" s="57"/>
      <c r="F339" s="57"/>
      <c r="G339" s="57"/>
      <c r="H339" s="57"/>
      <c r="I339" s="58">
        <f>SUMIF(N15:N15, "", M15:M15)</f>
        <v/>
      </c>
      <c r="J339" s="59"/>
      <c r="K339" s="59"/>
      <c r="L339" s="59"/>
      <c r="M339" s="59"/>
    </row>
    <row r="340" spans="3:13" ht="26.75" customHeight="1">
      <c r="C340" s="56" t="s">
        <v>288</v>
      </c>
      <c r="D340" s="57"/>
      <c r="E340" s="57"/>
      <c r="F340" s="57"/>
      <c r="G340" s="57"/>
      <c r="H340" s="57"/>
      <c r="I340" s="58">
        <f>SUMIF(N23:N42, "", M23:M42)</f>
        <v/>
      </c>
      <c r="J340" s="59"/>
      <c r="K340" s="59"/>
      <c r="L340" s="59"/>
      <c r="M340" s="59"/>
    </row>
    <row r="341" spans="3:13">
      <c r="C341" s="60" t="s">
        <v>289</v>
      </c>
      <c r="D341" s="61"/>
      <c r="E341" s="61"/>
      <c r="F341" s="61"/>
      <c r="G341" s="61"/>
      <c r="H341" s="61"/>
      <c r="I341" s="62">
        <f>SUMIF(N23:N23, "", M23:M23)</f>
        <v/>
      </c>
      <c r="J341" s="63"/>
      <c r="K341" s="63"/>
      <c r="L341" s="63"/>
      <c r="M341" s="63"/>
    </row>
    <row r="342" spans="3:13">
      <c r="C342" s="60" t="s">
        <v>290</v>
      </c>
      <c r="D342" s="61"/>
      <c r="E342" s="61"/>
      <c r="F342" s="61"/>
      <c r="G342" s="61"/>
      <c r="H342" s="61"/>
      <c r="I342" s="62">
        <f>SUMIF(N30:N30, "", M30:M30)</f>
        <v/>
      </c>
      <c r="J342" s="63"/>
      <c r="K342" s="63"/>
      <c r="L342" s="63"/>
      <c r="M342" s="63"/>
    </row>
    <row r="343" spans="3:13">
      <c r="C343" s="60" t="s">
        <v>291</v>
      </c>
      <c r="D343" s="61"/>
      <c r="E343" s="61"/>
      <c r="F343" s="61"/>
      <c r="G343" s="61"/>
      <c r="H343" s="61"/>
      <c r="I343" s="62">
        <f>SUMIF(N38:N42, "", M38:M42)</f>
        <v/>
      </c>
      <c r="J343" s="63"/>
      <c r="K343" s="63"/>
      <c r="L343" s="63"/>
      <c r="M343" s="63"/>
    </row>
    <row r="344" spans="3:13">
      <c r="C344" s="56" t="s">
        <v>292</v>
      </c>
      <c r="D344" s="57"/>
      <c r="E344" s="57"/>
      <c r="F344" s="57"/>
      <c r="G344" s="57"/>
      <c r="H344" s="57"/>
      <c r="I344" s="58">
        <f>SUMIF(N49:N62, "", M49:M62)</f>
        <v/>
      </c>
      <c r="J344" s="59"/>
      <c r="K344" s="59"/>
      <c r="L344" s="59"/>
      <c r="M344" s="59"/>
    </row>
    <row r="345" spans="3:13">
      <c r="C345" s="56" t="s">
        <v>293</v>
      </c>
      <c r="D345" s="57"/>
      <c r="E345" s="57"/>
      <c r="F345" s="57"/>
      <c r="G345" s="57"/>
      <c r="H345" s="57"/>
      <c r="I345" s="58">
        <f>SUMIF(N68:N73, "", M68:M73)</f>
        <v/>
      </c>
      <c r="J345" s="59"/>
      <c r="K345" s="59"/>
      <c r="L345" s="59"/>
      <c r="M345" s="59"/>
    </row>
    <row r="346" spans="3:13" ht="33.825" customHeight="1">
      <c r="C346" s="53" t="s">
        <v>294</v>
      </c>
      <c r="D346" s="54"/>
      <c r="E346" s="54"/>
      <c r="F346" s="54"/>
      <c r="G346" s="54"/>
      <c r="H346" s="54"/>
      <c r="I346" s="55">
        <f>SUMIF(N81:N94, "", M81:M94)</f>
        <v/>
      </c>
      <c r="J346" s="55"/>
      <c r="K346" s="55"/>
      <c r="L346" s="55"/>
      <c r="M346" s="55"/>
    </row>
    <row r="347" spans="3:13">
      <c r="C347" s="56" t="s">
        <v>295</v>
      </c>
      <c r="D347" s="57"/>
      <c r="E347" s="57"/>
      <c r="F347" s="57"/>
      <c r="G347" s="57"/>
      <c r="H347" s="57"/>
      <c r="I347" s="58">
        <f>SUMIF(N81:N81, "", M81:M81)</f>
        <v/>
      </c>
      <c r="J347" s="59"/>
      <c r="K347" s="59"/>
      <c r="L347" s="59"/>
      <c r="M347" s="59"/>
    </row>
    <row r="348" spans="3:13">
      <c r="C348" s="56" t="s">
        <v>296</v>
      </c>
      <c r="D348" s="57"/>
      <c r="E348" s="57"/>
      <c r="F348" s="57"/>
      <c r="G348" s="57"/>
      <c r="H348" s="57"/>
      <c r="I348" s="58">
        <f>SUMIF(N89:N94, "", M89:M94)</f>
        <v/>
      </c>
      <c r="J348" s="59"/>
      <c r="K348" s="59"/>
      <c r="L348" s="59"/>
      <c r="M348" s="59"/>
    </row>
    <row r="349" spans="3:13">
      <c r="C349" s="56" t="s">
        <v>297</v>
      </c>
      <c r="D349" s="57"/>
      <c r="E349" s="57"/>
      <c r="F349" s="57"/>
      <c r="G349" s="57"/>
      <c r="H349" s="57"/>
      <c r="I349" s="58">
        <f>0</f>
        <v/>
      </c>
      <c r="J349" s="59"/>
      <c r="K349" s="59"/>
      <c r="L349" s="59"/>
      <c r="M349" s="59"/>
    </row>
    <row r="350" spans="3:13">
      <c r="C350" s="60" t="s">
        <v>298</v>
      </c>
      <c r="D350" s="61"/>
      <c r="E350" s="61"/>
      <c r="F350" s="61"/>
      <c r="G350" s="61"/>
      <c r="H350" s="61"/>
      <c r="I350" s="62">
        <f>0</f>
        <v/>
      </c>
      <c r="J350" s="63"/>
      <c r="K350" s="63"/>
      <c r="L350" s="63"/>
      <c r="M350" s="63"/>
    </row>
    <row r="351" spans="3:13" ht="15.375" customHeight="1">
      <c r="C351" s="60" t="s">
        <v>299</v>
      </c>
      <c r="D351" s="61"/>
      <c r="E351" s="61"/>
      <c r="F351" s="61"/>
      <c r="G351" s="61"/>
      <c r="H351" s="61"/>
      <c r="I351" s="62">
        <f>0</f>
        <v/>
      </c>
      <c r="J351" s="63"/>
      <c r="K351" s="63"/>
      <c r="L351" s="63"/>
      <c r="M351" s="63"/>
    </row>
    <row r="352" spans="3:13" ht="33.825" customHeight="1">
      <c r="C352" s="53" t="s">
        <v>300</v>
      </c>
      <c r="D352" s="54"/>
      <c r="E352" s="54"/>
      <c r="F352" s="54"/>
      <c r="G352" s="54"/>
      <c r="H352" s="54"/>
      <c r="I352" s="55">
        <f>SUMIF(N133:N218, "", M133:M218)</f>
        <v/>
      </c>
      <c r="J352" s="55"/>
      <c r="K352" s="55"/>
      <c r="L352" s="55"/>
      <c r="M352" s="55"/>
    </row>
    <row r="353" spans="3:13">
      <c r="C353" s="56" t="s">
        <v>301</v>
      </c>
      <c r="D353" s="57"/>
      <c r="E353" s="57"/>
      <c r="F353" s="57"/>
      <c r="G353" s="57"/>
      <c r="H353" s="57"/>
      <c r="I353" s="58">
        <f>SUMIF(N133:N147, "", M133:M147)</f>
        <v/>
      </c>
      <c r="J353" s="59"/>
      <c r="K353" s="59"/>
      <c r="L353" s="59"/>
      <c r="M353" s="59"/>
    </row>
    <row r="354" spans="3:13">
      <c r="C354" s="56" t="s">
        <v>302</v>
      </c>
      <c r="D354" s="57"/>
      <c r="E354" s="57"/>
      <c r="F354" s="57"/>
      <c r="G354" s="57"/>
      <c r="H354" s="57"/>
      <c r="I354" s="58">
        <f>SUMIF(N157:N157, "", M157:M157)</f>
        <v/>
      </c>
      <c r="J354" s="59"/>
      <c r="K354" s="59"/>
      <c r="L354" s="59"/>
      <c r="M354" s="59"/>
    </row>
    <row r="355" spans="3:13">
      <c r="C355" s="56" t="s">
        <v>303</v>
      </c>
      <c r="D355" s="57"/>
      <c r="E355" s="57"/>
      <c r="F355" s="57"/>
      <c r="G355" s="57"/>
      <c r="H355" s="57"/>
      <c r="I355" s="58">
        <f>SUMIF(N165:N165, "", M165:M165)</f>
        <v/>
      </c>
      <c r="J355" s="59"/>
      <c r="K355" s="59"/>
      <c r="L355" s="59"/>
      <c r="M355" s="59"/>
    </row>
    <row r="356" spans="3:13">
      <c r="C356" s="56" t="s">
        <v>304</v>
      </c>
      <c r="D356" s="57"/>
      <c r="E356" s="57"/>
      <c r="F356" s="57"/>
      <c r="G356" s="57"/>
      <c r="H356" s="57"/>
      <c r="I356" s="58">
        <f>SUMIF(N172:N172, "", M172:M172)</f>
        <v/>
      </c>
      <c r="J356" s="59"/>
      <c r="K356" s="59"/>
      <c r="L356" s="59"/>
      <c r="M356" s="59"/>
    </row>
    <row r="357" spans="3:13">
      <c r="C357" s="56" t="s">
        <v>305</v>
      </c>
      <c r="D357" s="57"/>
      <c r="E357" s="57"/>
      <c r="F357" s="57"/>
      <c r="G357" s="57"/>
      <c r="H357" s="57"/>
      <c r="I357" s="58">
        <f>0</f>
        <v/>
      </c>
      <c r="J357" s="59"/>
      <c r="K357" s="59"/>
      <c r="L357" s="59"/>
      <c r="M357" s="59"/>
    </row>
    <row r="358" spans="3:13">
      <c r="C358" s="60" t="s">
        <v>306</v>
      </c>
      <c r="D358" s="61"/>
      <c r="E358" s="61"/>
      <c r="F358" s="61"/>
      <c r="G358" s="61"/>
      <c r="H358" s="61"/>
      <c r="I358" s="62">
        <f>0</f>
        <v/>
      </c>
      <c r="J358" s="63"/>
      <c r="K358" s="63"/>
      <c r="L358" s="63"/>
      <c r="M358" s="63"/>
    </row>
    <row r="359" spans="3:13">
      <c r="C359" s="56" t="s">
        <v>307</v>
      </c>
      <c r="D359" s="57"/>
      <c r="E359" s="57"/>
      <c r="F359" s="57"/>
      <c r="G359" s="57"/>
      <c r="H359" s="57"/>
      <c r="I359" s="58">
        <f>SUMIF(N198:N218, "", M198:M218)</f>
        <v/>
      </c>
      <c r="J359" s="59"/>
      <c r="K359" s="59"/>
      <c r="L359" s="59"/>
      <c r="M359" s="59"/>
    </row>
    <row r="360" spans="3:13">
      <c r="C360" s="60" t="s">
        <v>308</v>
      </c>
      <c r="D360" s="61"/>
      <c r="E360" s="61"/>
      <c r="F360" s="61"/>
      <c r="G360" s="61"/>
      <c r="H360" s="61"/>
      <c r="I360" s="62">
        <f>"[Non totalisé] "&amp;(SUMIF(A198:A211, "9", M198:M211))&amp;IF(IF(ISNUMBER(FIND(MID(FIXED(1000+1/2),6,1),""&amp;(SUMIF(A198:A211, "9", M198:M211)))),FIND(MID(FIXED(1000+1/2),6,1),""&amp;(SUMIF(A198:A211, "9", M198:M211))),0)=0,MID(FIXED(1000+1/2),6,1),"")&amp;REPT("0",MAX(0,2-IF(ISNUMBER(FIND(MID(FIXED(1000+1/2),6,1),""&amp;(SUMIF(A198:A211, "9", M198:M211)))),LEN((SUMIF(A198:A211, "9", M198:M211)))-IF(ISNUMBER(FIND(MID(FIXED(1000+1/2),6,1),""&amp;(SUMIF(A198:A211, "9", M198:M211)))),FIND(MID(FIXED(1000+1/2),6,1),""&amp;(SUMIF(A198:A211, "9", M198:M211))),0),0)))&amp;" €"</f>
        <v/>
      </c>
      <c r="J360" s="63"/>
      <c r="K360" s="63"/>
      <c r="L360" s="63"/>
      <c r="M360" s="63"/>
    </row>
    <row r="361" spans="3:13" ht="24.75" customHeight="1">
      <c r="C361" s="60" t="s">
        <v>309</v>
      </c>
      <c r="D361" s="61"/>
      <c r="E361" s="61"/>
      <c r="F361" s="61"/>
      <c r="G361" s="61"/>
      <c r="H361" s="61"/>
      <c r="I361" s="62">
        <f>"[Non totalisé] "&amp;(SUMIF(A218:A218, "9", M218:M218))&amp;IF(IF(ISNUMBER(FIND(MID(FIXED(1000+1/2),6,1),""&amp;(SUMIF(A218:A218, "9", M218:M218)))),FIND(MID(FIXED(1000+1/2),6,1),""&amp;(SUMIF(A218:A218, "9", M218:M218))),0)=0,MID(FIXED(1000+1/2),6,1),"")&amp;REPT("0",MAX(0,2-IF(ISNUMBER(FIND(MID(FIXED(1000+1/2),6,1),""&amp;(SUMIF(A218:A218, "9", M218:M218)))),LEN((SUMIF(A218:A218, "9", M218:M218)))-IF(ISNUMBER(FIND(MID(FIXED(1000+1/2),6,1),""&amp;(SUMIF(A218:A218, "9", M218:M218)))),FIND(MID(FIXED(1000+1/2),6,1),""&amp;(SUMIF(A218:A218, "9", M218:M218))),0),0)))&amp;" €"</f>
        <v/>
      </c>
      <c r="J361" s="63"/>
      <c r="K361" s="63"/>
      <c r="L361" s="63"/>
      <c r="M361" s="63"/>
    </row>
    <row r="362" spans="3:13" ht="33.825" customHeight="1">
      <c r="C362" s="53" t="s">
        <v>310</v>
      </c>
      <c r="D362" s="54"/>
      <c r="E362" s="54"/>
      <c r="F362" s="54"/>
      <c r="G362" s="54"/>
      <c r="H362" s="54"/>
      <c r="I362" s="55">
        <f>SUMIF(N231:N322, "", M231:M322)</f>
        <v/>
      </c>
      <c r="J362" s="55"/>
      <c r="K362" s="55"/>
      <c r="L362" s="55"/>
      <c r="M362" s="55"/>
    </row>
    <row r="363" spans="3:13">
      <c r="C363" s="56" t="s">
        <v>311</v>
      </c>
      <c r="D363" s="57"/>
      <c r="E363" s="57"/>
      <c r="F363" s="57"/>
      <c r="G363" s="57"/>
      <c r="H363" s="57"/>
      <c r="I363" s="58">
        <f>SUMIF(N231:N238, "", M231:M238)</f>
        <v/>
      </c>
      <c r="J363" s="59"/>
      <c r="K363" s="59"/>
      <c r="L363" s="59"/>
      <c r="M363" s="59"/>
    </row>
    <row r="364" spans="3:13">
      <c r="C364" s="56" t="s">
        <v>312</v>
      </c>
      <c r="D364" s="57"/>
      <c r="E364" s="57"/>
      <c r="F364" s="57"/>
      <c r="G364" s="57"/>
      <c r="H364" s="57"/>
      <c r="I364" s="58">
        <f>SUMIF(N244:N250, "", M244:M250)</f>
        <v/>
      </c>
      <c r="J364" s="59"/>
      <c r="K364" s="59"/>
      <c r="L364" s="59"/>
      <c r="M364" s="59"/>
    </row>
    <row r="365" spans="3:13">
      <c r="C365" s="56" t="s">
        <v>313</v>
      </c>
      <c r="D365" s="57"/>
      <c r="E365" s="57"/>
      <c r="F365" s="57"/>
      <c r="G365" s="57"/>
      <c r="H365" s="57"/>
      <c r="I365" s="58">
        <f>SUMIF(N259:N264, "", M259:M264)</f>
        <v/>
      </c>
      <c r="J365" s="59"/>
      <c r="K365" s="59"/>
      <c r="L365" s="59"/>
      <c r="M365" s="59"/>
    </row>
    <row r="366" spans="3:13" ht="15.375" customHeight="1">
      <c r="C366" s="60" t="s">
        <v>314</v>
      </c>
      <c r="D366" s="61"/>
      <c r="E366" s="61"/>
      <c r="F366" s="61"/>
      <c r="G366" s="61"/>
      <c r="H366" s="61"/>
      <c r="I366" s="62">
        <f>SUMIF(N259:N264, "", M259:M264)</f>
        <v/>
      </c>
      <c r="J366" s="63"/>
      <c r="K366" s="63"/>
      <c r="L366" s="63"/>
      <c r="M366" s="63"/>
    </row>
    <row r="367" spans="3:13">
      <c r="C367" s="56" t="s">
        <v>315</v>
      </c>
      <c r="D367" s="57"/>
      <c r="E367" s="57"/>
      <c r="F367" s="57"/>
      <c r="G367" s="57"/>
      <c r="H367" s="57"/>
      <c r="I367" s="58">
        <f>SUMIF(N273:N282, "", M273:M282)</f>
        <v/>
      </c>
      <c r="J367" s="59"/>
      <c r="K367" s="59"/>
      <c r="L367" s="59"/>
      <c r="M367" s="59"/>
    </row>
    <row r="368" spans="3:13">
      <c r="C368" s="56" t="s">
        <v>316</v>
      </c>
      <c r="D368" s="57"/>
      <c r="E368" s="57"/>
      <c r="F368" s="57"/>
      <c r="G368" s="57"/>
      <c r="H368" s="57"/>
      <c r="I368" s="58">
        <f>0</f>
        <v/>
      </c>
      <c r="J368" s="59"/>
      <c r="K368" s="59"/>
      <c r="L368" s="59"/>
      <c r="M368" s="59"/>
    </row>
    <row r="369" spans="1:16">
      <c r="C369" s="60" t="s">
        <v>317</v>
      </c>
      <c r="D369" s="61"/>
      <c r="E369" s="61"/>
      <c r="F369" s="61"/>
      <c r="G369" s="61"/>
      <c r="H369" s="61"/>
      <c r="I369" s="62">
        <f>0</f>
        <v/>
      </c>
      <c r="J369" s="63"/>
      <c r="K369" s="63"/>
      <c r="L369" s="63"/>
      <c r="M369" s="63"/>
    </row>
    <row r="370" spans="1:16">
      <c r="C370" s="56" t="s">
        <v>318</v>
      </c>
      <c r="D370" s="57"/>
      <c r="E370" s="57"/>
      <c r="F370" s="57"/>
      <c r="G370" s="57"/>
      <c r="H370" s="57"/>
      <c r="I370" s="58">
        <f>"[Non totalisé] "&amp;(SUMIF(A314:A322, "9", M314:M322))&amp;IF(IF(ISNUMBER(FIND(MID(FIXED(1000+1/2),6,1),""&amp;(SUMIF(A314:A322, "9", M314:M322)))),FIND(MID(FIXED(1000+1/2),6,1),""&amp;(SUMIF(A314:A322, "9", M314:M322))),0)=0,MID(FIXED(1000+1/2),6,1),"")&amp;REPT("0",MAX(0,2-IF(ISNUMBER(FIND(MID(FIXED(1000+1/2),6,1),""&amp;(SUMIF(A314:A322, "9", M314:M322)))),LEN((SUMIF(A314:A322, "9", M314:M322)))-IF(ISNUMBER(FIND(MID(FIXED(1000+1/2),6,1),""&amp;(SUMIF(A314:A322, "9", M314:M322)))),FIND(MID(FIXED(1000+1/2),6,1),""&amp;(SUMIF(A314:A322, "9", M314:M322))),0),0)))&amp;" €"</f>
        <v/>
      </c>
      <c r="J370" s="59"/>
      <c r="K370" s="59"/>
      <c r="L370" s="59"/>
      <c r="M370" s="59"/>
    </row>
    <row r="371" spans="1:16">
      <c r="C371" s="64" t="s">
        <v>319</v>
      </c>
      <c r="D371" s="65"/>
      <c r="E371" s="65"/>
      <c r="F371" s="65"/>
      <c r="G371" s="65"/>
      <c r="H371" s="65"/>
      <c r="I371" s="66"/>
      <c r="J371" s="66"/>
      <c r="K371" s="66"/>
      <c r="L371" s="66"/>
      <c r="M371" s="67"/>
    </row>
    <row r="372" spans="1:16">
      <c r="C372" s="68"/>
      <c r="D372" s="3"/>
      <c r="E372" s="3"/>
      <c r="F372" s="3"/>
      <c r="G372" s="3"/>
      <c r="H372" s="3"/>
      <c r="I372" s="3"/>
      <c r="J372" s="3"/>
      <c r="K372" s="3"/>
      <c r="L372" s="3"/>
      <c r="M372" s="69"/>
    </row>
    <row r="373" spans="1:16">
      <c r="A373" s="50"/>
      <c r="C373" s="70" t="s">
        <v>320</v>
      </c>
      <c r="D373" s="7"/>
      <c r="E373" s="7"/>
      <c r="F373" s="7"/>
      <c r="G373" s="7"/>
      <c r="H373" s="7"/>
      <c r="I373" s="71">
        <f>SUMIF(N5:N335, IF(N4="","",N4), M5:M335)</f>
        <v/>
      </c>
      <c r="J373" s="72"/>
      <c r="K373" s="72"/>
      <c r="L373" s="72"/>
      <c r="M373" s="73"/>
    </row>
    <row r="374" spans="1:16">
      <c r="A374" s="50"/>
      <c r="C374" s="70" t="s">
        <v>321</v>
      </c>
      <c r="D374" s="7"/>
      <c r="E374" s="7"/>
      <c r="F374" s="7"/>
      <c r="G374" s="7"/>
      <c r="H374" s="7"/>
      <c r="I374" s="71">
        <f>ROUND(SUMIF(N5:N335, IF(N4="","",N4), M5:M335) * 0.2, 2)</f>
        <v/>
      </c>
      <c r="J374" s="72"/>
      <c r="K374" s="72"/>
      <c r="L374" s="72"/>
      <c r="M374" s="73"/>
    </row>
    <row r="375" spans="1:16">
      <c r="C375" s="74" t="s">
        <v>322</v>
      </c>
      <c r="D375" s="75"/>
      <c r="E375" s="75"/>
      <c r="F375" s="75"/>
      <c r="G375" s="75"/>
      <c r="H375" s="75"/>
      <c r="I375" s="76">
        <f>SUM(I373:I374)</f>
        <v/>
      </c>
      <c r="J375" s="77"/>
      <c r="K375" s="77"/>
      <c r="L375" s="77"/>
      <c r="M375" s="78"/>
    </row>
    <row r="376" spans="1:16">
      <c r="C376" s="79"/>
    </row>
    <row r="377" spans="1:16">
      <c r="C377" s="49" t="s">
        <v>323</v>
      </c>
    </row>
    <row r="378" spans="1:16">
      <c r="C378" s="75">
        <f>IF('Paramètres'!AA2&lt;&gt;"",'Paramètres'!AA2,"")</f>
        <v/>
      </c>
      <c r="D378" s="75"/>
      <c r="E378" s="75"/>
      <c r="F378" s="75"/>
      <c r="G378" s="75"/>
      <c r="H378" s="75"/>
      <c r="I378" s="75"/>
      <c r="J378" s="75"/>
      <c r="K378" s="75"/>
      <c r="L378" s="75"/>
      <c r="M378" s="75"/>
    </row>
    <row r="379" spans="1:16"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</row>
    <row r="381" spans="1:16">
      <c r="C381" s="52" t="s">
        <v>324</v>
      </c>
      <c r="D381" s="52"/>
      <c r="E381" s="52"/>
      <c r="F381" s="52"/>
      <c r="G381" s="52"/>
      <c r="H381" s="52"/>
      <c r="I381" s="52"/>
      <c r="J381" s="52"/>
      <c r="K381" s="52"/>
      <c r="L381" s="52"/>
      <c r="M381" s="52"/>
    </row>
    <row r="382" spans="1:16">
      <c r="C382" s="43" t="s">
        <v>325</v>
      </c>
      <c r="D382" s="43"/>
      <c r="E382" s="43"/>
      <c r="F382" s="43"/>
      <c r="G382" s="43"/>
      <c r="H382" s="43"/>
      <c r="O382" s="7">
        <v>1</v>
      </c>
    </row>
    <row r="383" spans="1:16">
      <c r="C383" s="61" t="s">
        <v>326</v>
      </c>
      <c r="D383" s="61"/>
      <c r="E383" s="61"/>
      <c r="F383" s="61"/>
      <c r="G383" s="61"/>
      <c r="H383" s="61"/>
      <c r="I383" s="80">
        <f>SUMIF(O5:O335,O383, M5:M335)</f>
        <v/>
      </c>
      <c r="J383" s="80"/>
      <c r="K383" s="80"/>
      <c r="L383" s="80"/>
      <c r="M383" s="80"/>
      <c r="N383" s="7">
        <v>1</v>
      </c>
      <c r="O383" s="7">
        <v>118362</v>
      </c>
    </row>
    <row r="384" spans="1:16" hidden="1">
      <c r="A384" s="7">
        <v>0.2</v>
      </c>
      <c r="C384" s="81">
        <f> "	- dont T.V.A. à 20% sur " &amp;ROUND((SUMPRODUCT((O5:O335=O383)*1, M5:M335,(P5:P335=A384)*1)), 2)&amp; "€ :"</f>
        <v/>
      </c>
      <c r="D384" s="81"/>
      <c r="E384" s="81"/>
      <c r="F384" s="81"/>
      <c r="G384" s="81"/>
      <c r="H384" s="81"/>
      <c r="I384" s="82"/>
      <c r="J384" s="82"/>
      <c r="K384" s="82"/>
      <c r="L384" s="82"/>
      <c r="M384" s="82"/>
      <c r="N384" s="7">
        <v>1</v>
      </c>
      <c r="P384" s="7">
        <f>ROUND((SUMPRODUCT((O5:O335=O383)*1, M5:M335,(P5:P335=A384)*1))*A384, 2)</f>
        <v/>
      </c>
    </row>
    <row r="385" spans="1:16">
      <c r="C385" s="61" t="s">
        <v>327</v>
      </c>
      <c r="D385" s="61"/>
      <c r="E385" s="61"/>
      <c r="F385" s="61"/>
      <c r="G385" s="61"/>
      <c r="H385" s="61"/>
      <c r="I385" s="80">
        <f>SUMIF(O5:O335,O385, M5:M335)</f>
        <v/>
      </c>
      <c r="J385" s="80"/>
      <c r="K385" s="80"/>
      <c r="L385" s="80"/>
      <c r="M385" s="80"/>
      <c r="N385" s="7">
        <v>1</v>
      </c>
      <c r="O385" s="7">
        <v>119251</v>
      </c>
    </row>
    <row r="386" spans="1:16" hidden="1">
      <c r="A386" s="7">
        <v>0.2</v>
      </c>
      <c r="C386" s="81">
        <f> "	- dont T.V.A. à 20% sur " &amp;ROUND((SUMPRODUCT((O5:O335=O385)*1, M5:M335,(P5:P335=A386)*1)), 2)&amp; "€ :"</f>
        <v/>
      </c>
      <c r="D386" s="81"/>
      <c r="E386" s="81"/>
      <c r="F386" s="81"/>
      <c r="G386" s="81"/>
      <c r="H386" s="81"/>
      <c r="I386" s="82"/>
      <c r="J386" s="82"/>
      <c r="K386" s="82"/>
      <c r="L386" s="82"/>
      <c r="M386" s="82"/>
      <c r="N386" s="7">
        <v>1</v>
      </c>
      <c r="P386" s="7">
        <f>ROUND((SUMPRODUCT((O5:O335=O385)*1, M5:M335,(P5:P335=A386)*1))*A386, 2)</f>
        <v/>
      </c>
    </row>
    <row r="387" spans="1:16">
      <c r="C387" s="61" t="s">
        <v>328</v>
      </c>
      <c r="D387" s="61"/>
      <c r="E387" s="61"/>
      <c r="F387" s="61"/>
      <c r="G387" s="61"/>
      <c r="H387" s="61"/>
      <c r="I387" s="61"/>
      <c r="J387" s="61"/>
      <c r="K387" s="61"/>
      <c r="L387" s="61"/>
      <c r="M387" s="61"/>
    </row>
    <row r="388" spans="1:16">
      <c r="C388" s="83" t="s">
        <v>329</v>
      </c>
      <c r="D388" s="83"/>
      <c r="E388" s="83"/>
      <c r="F388" s="83"/>
      <c r="G388" s="83"/>
      <c r="H388" s="83"/>
      <c r="I388" s="80">
        <f>SUM(I383:I386)</f>
        <v/>
      </c>
      <c r="J388" s="80"/>
      <c r="K388" s="80"/>
      <c r="L388" s="80"/>
      <c r="M388" s="80"/>
    </row>
    <row r="389" spans="1:16">
      <c r="C389" s="83" t="s">
        <v>330</v>
      </c>
      <c r="D389" s="83"/>
      <c r="E389" s="83"/>
      <c r="F389" s="83"/>
      <c r="G389" s="83"/>
      <c r="H389" s="83"/>
      <c r="I389" s="80">
        <f>SUM(P383:P386)</f>
        <v/>
      </c>
      <c r="J389" s="80"/>
      <c r="K389" s="80"/>
      <c r="L389" s="80"/>
      <c r="M389" s="80"/>
    </row>
    <row r="390" spans="1:16">
      <c r="C390" s="83" t="s">
        <v>331</v>
      </c>
      <c r="D390" s="83"/>
      <c r="E390" s="83"/>
      <c r="F390" s="83"/>
      <c r="G390" s="83"/>
      <c r="H390" s="83"/>
      <c r="I390" s="80">
        <f>SUM(I389:I388)</f>
        <v/>
      </c>
      <c r="J390" s="80"/>
      <c r="K390" s="80"/>
      <c r="L390" s="80"/>
      <c r="M390" s="80"/>
    </row>
    <row r="391" spans="1:16">
      <c r="C391" s="43" t="s">
        <v>332</v>
      </c>
      <c r="D391" s="43"/>
      <c r="E391" s="43"/>
      <c r="F391" s="43"/>
      <c r="G391" s="43"/>
      <c r="H391" s="43"/>
      <c r="O391" s="7">
        <v>2</v>
      </c>
    </row>
    <row r="392" spans="1:16">
      <c r="C392" s="61" t="s">
        <v>333</v>
      </c>
      <c r="D392" s="61"/>
      <c r="E392" s="61"/>
      <c r="F392" s="61"/>
      <c r="G392" s="61"/>
      <c r="H392" s="61"/>
      <c r="I392" s="80">
        <f>SUMIF(O5:O335,O392, M5:M335)</f>
        <v/>
      </c>
      <c r="J392" s="80"/>
      <c r="K392" s="80"/>
      <c r="L392" s="80"/>
      <c r="M392" s="80"/>
      <c r="N392" s="7">
        <v>2</v>
      </c>
      <c r="O392" s="7">
        <v>214935</v>
      </c>
    </row>
    <row r="393" spans="1:16" hidden="1">
      <c r="A393" s="7">
        <v>0.2</v>
      </c>
      <c r="C393" s="81">
        <f> "	- dont T.V.A. à 20% sur " &amp;ROUND((SUMPRODUCT((O5:O335=O392)*1, M5:M335,(P5:P335=A393)*1)), 2)&amp; "€ :"</f>
        <v/>
      </c>
      <c r="D393" s="81"/>
      <c r="E393" s="81"/>
      <c r="F393" s="81"/>
      <c r="G393" s="81"/>
      <c r="H393" s="81"/>
      <c r="I393" s="82"/>
      <c r="J393" s="82"/>
      <c r="K393" s="82"/>
      <c r="L393" s="82"/>
      <c r="M393" s="82"/>
      <c r="N393" s="7">
        <v>2</v>
      </c>
      <c r="P393" s="7">
        <f>ROUND((SUMPRODUCT((O5:O335=O392)*1, M5:M335,(P5:P335=A393)*1))*A393, 2)</f>
        <v/>
      </c>
    </row>
    <row r="394" spans="1:16">
      <c r="C394" s="61" t="s">
        <v>334</v>
      </c>
      <c r="D394" s="61"/>
      <c r="E394" s="61"/>
      <c r="F394" s="61"/>
      <c r="G394" s="61"/>
      <c r="H394" s="61"/>
      <c r="I394" s="61"/>
      <c r="J394" s="61"/>
      <c r="K394" s="61"/>
      <c r="L394" s="61"/>
      <c r="M394" s="61"/>
    </row>
    <row r="395" spans="1:16">
      <c r="C395" s="83" t="s">
        <v>329</v>
      </c>
      <c r="D395" s="83"/>
      <c r="E395" s="83"/>
      <c r="F395" s="83"/>
      <c r="G395" s="83"/>
      <c r="H395" s="83"/>
      <c r="I395" s="80">
        <f>SUM(I392:I393)</f>
        <v/>
      </c>
      <c r="J395" s="80"/>
      <c r="K395" s="80"/>
      <c r="L395" s="80"/>
      <c r="M395" s="80"/>
    </row>
    <row r="396" spans="1:16">
      <c r="C396" s="83" t="s">
        <v>330</v>
      </c>
      <c r="D396" s="83"/>
      <c r="E396" s="83"/>
      <c r="F396" s="83"/>
      <c r="G396" s="83"/>
      <c r="H396" s="83"/>
      <c r="I396" s="80">
        <f>SUM(P392:P393)</f>
        <v/>
      </c>
      <c r="J396" s="80"/>
      <c r="K396" s="80"/>
      <c r="L396" s="80"/>
      <c r="M396" s="80"/>
    </row>
    <row r="397" spans="1:16">
      <c r="C397" s="83" t="s">
        <v>331</v>
      </c>
      <c r="D397" s="83"/>
      <c r="E397" s="83"/>
      <c r="F397" s="83"/>
      <c r="G397" s="83"/>
      <c r="H397" s="83"/>
      <c r="I397" s="80">
        <f>SUM(I396:I395)</f>
        <v/>
      </c>
      <c r="J397" s="80"/>
      <c r="K397" s="80"/>
      <c r="L397" s="80"/>
      <c r="M397" s="80"/>
    </row>
    <row r="399" spans="1:16" ht="56.7" customHeight="1">
      <c r="I399" s="61" t="s">
        <v>335</v>
      </c>
      <c r="J399" s="61"/>
      <c r="K399" s="61"/>
      <c r="L399" s="61"/>
      <c r="M399" s="61"/>
    </row>
    <row r="401" spans="3:13" ht="85.05" customHeight="1">
      <c r="C401" s="84" t="s">
        <v>336</v>
      </c>
      <c r="D401" s="84"/>
      <c r="E401" s="84"/>
      <c r="F401" s="84"/>
      <c r="G401" s="84"/>
      <c r="I401" s="84" t="s">
        <v>337</v>
      </c>
      <c r="J401" s="84"/>
      <c r="K401" s="84"/>
      <c r="L401" s="84"/>
      <c r="M401" s="84"/>
    </row>
    <row r="402" spans="3:13">
      <c r="C402" s="85"/>
      <c r="D402" s="85"/>
      <c r="E402" s="85"/>
      <c r="F402" s="85"/>
      <c r="G402" s="85"/>
      <c r="H402" s="85"/>
      <c r="I402" s="85"/>
      <c r="J402" s="85"/>
      <c r="K402" s="85"/>
      <c r="L402" s="85"/>
      <c r="M402" s="85"/>
    </row>
  </sheetData>
  <mergeCells count="223">
    <mergeCell ref="C3:H3"/>
    <mergeCell ref="C4:H4"/>
    <mergeCell ref="C13:H13"/>
    <mergeCell ref="C14:H14"/>
    <mergeCell ref="C15:H15"/>
    <mergeCell ref="C17:L17"/>
    <mergeCell ref="C20:H20"/>
    <mergeCell ref="C22:H22"/>
    <mergeCell ref="C23:H23"/>
    <mergeCell ref="C26:L26"/>
    <mergeCell ref="C29:H29"/>
    <mergeCell ref="C30:H30"/>
    <mergeCell ref="C34:L34"/>
    <mergeCell ref="C37:H37"/>
    <mergeCell ref="C38:H38"/>
    <mergeCell ref="C40:L40"/>
    <mergeCell ref="C42:H42"/>
    <mergeCell ref="C44:L44"/>
    <mergeCell ref="C48:H48"/>
    <mergeCell ref="C49:H49"/>
    <mergeCell ref="C51:L51"/>
    <mergeCell ref="C53:H53"/>
    <mergeCell ref="C56:L56"/>
    <mergeCell ref="C58:H58"/>
    <mergeCell ref="C60:L60"/>
    <mergeCell ref="C62:H62"/>
    <mergeCell ref="C64:L64"/>
    <mergeCell ref="C67:H67"/>
    <mergeCell ref="C68:H68"/>
    <mergeCell ref="C70:L70"/>
    <mergeCell ref="C73:H73"/>
    <mergeCell ref="C79:H79"/>
    <mergeCell ref="C80:H80"/>
    <mergeCell ref="C81:H81"/>
    <mergeCell ref="C85:L85"/>
    <mergeCell ref="C88:H88"/>
    <mergeCell ref="C89:H89"/>
    <mergeCell ref="C92:L92"/>
    <mergeCell ref="C94:H94"/>
    <mergeCell ref="C97:L97"/>
    <mergeCell ref="C100:H100"/>
    <mergeCell ref="C101:H101"/>
    <mergeCell ref="C105:H105"/>
    <mergeCell ref="C106:H106"/>
    <mergeCell ref="C110:H110"/>
    <mergeCell ref="C115:H115"/>
    <mergeCell ref="C120:H120"/>
    <mergeCell ref="C123:H123"/>
    <mergeCell ref="C129:H129"/>
    <mergeCell ref="C131:H131"/>
    <mergeCell ref="C133:H133"/>
    <mergeCell ref="C138:L138"/>
    <mergeCell ref="C140:H140"/>
    <mergeCell ref="C145:L145"/>
    <mergeCell ref="C147:H147"/>
    <mergeCell ref="C153:L153"/>
    <mergeCell ref="C156:H156"/>
    <mergeCell ref="C157:H157"/>
    <mergeCell ref="C160:L160"/>
    <mergeCell ref="C163:H163"/>
    <mergeCell ref="C165:H165"/>
    <mergeCell ref="C168:L168"/>
    <mergeCell ref="C171:H171"/>
    <mergeCell ref="C172:H172"/>
    <mergeCell ref="C174:L174"/>
    <mergeCell ref="C177:H177"/>
    <mergeCell ref="C178:H178"/>
    <mergeCell ref="C182:H182"/>
    <mergeCell ref="C187:H187"/>
    <mergeCell ref="C190:H190"/>
    <mergeCell ref="C195:H195"/>
    <mergeCell ref="C196:H196"/>
    <mergeCell ref="C198:H198"/>
    <mergeCell ref="C203:L203"/>
    <mergeCell ref="C205:H205"/>
    <mergeCell ref="C209:L209"/>
    <mergeCell ref="C211:H211"/>
    <mergeCell ref="C213:L213"/>
    <mergeCell ref="C216:H216"/>
    <mergeCell ref="C218:H218"/>
    <mergeCell ref="C224:L224"/>
    <mergeCell ref="C229:H229"/>
    <mergeCell ref="C230:H230"/>
    <mergeCell ref="C231:H231"/>
    <mergeCell ref="C236:L236"/>
    <mergeCell ref="C238:H238"/>
    <mergeCell ref="C240:L240"/>
    <mergeCell ref="C243:H243"/>
    <mergeCell ref="C244:H244"/>
    <mergeCell ref="C247:L247"/>
    <mergeCell ref="C250:H250"/>
    <mergeCell ref="C253:L253"/>
    <mergeCell ref="C256:H256"/>
    <mergeCell ref="C257:H257"/>
    <mergeCell ref="C259:H259"/>
    <mergeCell ref="C262:L262"/>
    <mergeCell ref="C264:H264"/>
    <mergeCell ref="C267:L267"/>
    <mergeCell ref="C272:H272"/>
    <mergeCell ref="C273:H273"/>
    <mergeCell ref="C280:L280"/>
    <mergeCell ref="C282:H282"/>
    <mergeCell ref="C291:L291"/>
    <mergeCell ref="C295:H295"/>
    <mergeCell ref="C296:H296"/>
    <mergeCell ref="C300:H300"/>
    <mergeCell ref="C305:H305"/>
    <mergeCell ref="C308:H308"/>
    <mergeCell ref="C313:H313"/>
    <mergeCell ref="C314:H314"/>
    <mergeCell ref="C320:L320"/>
    <mergeCell ref="C322:H322"/>
    <mergeCell ref="C330:L330"/>
    <mergeCell ref="C335:M335"/>
    <mergeCell ref="C337:M337"/>
    <mergeCell ref="I338:M338"/>
    <mergeCell ref="C338:H338"/>
    <mergeCell ref="I339:M339"/>
    <mergeCell ref="C339:H339"/>
    <mergeCell ref="I340:M340"/>
    <mergeCell ref="C340:H340"/>
    <mergeCell ref="I341:M341"/>
    <mergeCell ref="C341:H341"/>
    <mergeCell ref="I342:M342"/>
    <mergeCell ref="C342:H342"/>
    <mergeCell ref="I343:M343"/>
    <mergeCell ref="C343:H343"/>
    <mergeCell ref="I344:M344"/>
    <mergeCell ref="C344:H344"/>
    <mergeCell ref="I345:M345"/>
    <mergeCell ref="C345:H345"/>
    <mergeCell ref="I346:M346"/>
    <mergeCell ref="C346:H346"/>
    <mergeCell ref="I347:M347"/>
    <mergeCell ref="C347:H347"/>
    <mergeCell ref="I348:M348"/>
    <mergeCell ref="C348:H348"/>
    <mergeCell ref="I349:M349"/>
    <mergeCell ref="C349:H349"/>
    <mergeCell ref="I350:M350"/>
    <mergeCell ref="C350:H350"/>
    <mergeCell ref="I351:M351"/>
    <mergeCell ref="C351:H351"/>
    <mergeCell ref="I352:M352"/>
    <mergeCell ref="C352:H352"/>
    <mergeCell ref="I353:M353"/>
    <mergeCell ref="C353:H353"/>
    <mergeCell ref="I354:M354"/>
    <mergeCell ref="C354:H354"/>
    <mergeCell ref="I355:M355"/>
    <mergeCell ref="C355:H355"/>
    <mergeCell ref="I356:M356"/>
    <mergeCell ref="C356:H356"/>
    <mergeCell ref="I357:M357"/>
    <mergeCell ref="C357:H357"/>
    <mergeCell ref="I358:M358"/>
    <mergeCell ref="C358:H358"/>
    <mergeCell ref="I359:M359"/>
    <mergeCell ref="C359:H359"/>
    <mergeCell ref="I360:M360"/>
    <mergeCell ref="C360:H360"/>
    <mergeCell ref="I361:M361"/>
    <mergeCell ref="C361:H361"/>
    <mergeCell ref="I362:M362"/>
    <mergeCell ref="C362:H362"/>
    <mergeCell ref="I363:M363"/>
    <mergeCell ref="C363:H363"/>
    <mergeCell ref="I364:M364"/>
    <mergeCell ref="C364:H364"/>
    <mergeCell ref="I365:M365"/>
    <mergeCell ref="C365:H365"/>
    <mergeCell ref="I366:M366"/>
    <mergeCell ref="C366:H366"/>
    <mergeCell ref="I367:M367"/>
    <mergeCell ref="C367:H367"/>
    <mergeCell ref="I368:M368"/>
    <mergeCell ref="C368:H368"/>
    <mergeCell ref="I369:M369"/>
    <mergeCell ref="C369:H369"/>
    <mergeCell ref="I370:M370"/>
    <mergeCell ref="C370:H370"/>
    <mergeCell ref="C371:H371"/>
    <mergeCell ref="C372:M372"/>
    <mergeCell ref="C373:H373"/>
    <mergeCell ref="I373:M373"/>
    <mergeCell ref="C374:H374"/>
    <mergeCell ref="I374:M374"/>
    <mergeCell ref="C375:H375"/>
    <mergeCell ref="I375:M375"/>
    <mergeCell ref="C376:M376"/>
    <mergeCell ref="C377:M377"/>
    <mergeCell ref="C378:M378"/>
    <mergeCell ref="C379:M379"/>
    <mergeCell ref="C381:M381"/>
    <mergeCell ref="C382:H382"/>
    <mergeCell ref="C383:H383"/>
    <mergeCell ref="I383:M383"/>
    <mergeCell ref="I384:M384"/>
    <mergeCell ref="C385:H385"/>
    <mergeCell ref="I385:M385"/>
    <mergeCell ref="I386:M386"/>
    <mergeCell ref="C387:H387"/>
    <mergeCell ref="C388:H388"/>
    <mergeCell ref="I388:M388"/>
    <mergeCell ref="C389:H389"/>
    <mergeCell ref="I389:M389"/>
    <mergeCell ref="C390:H390"/>
    <mergeCell ref="I390:M390"/>
    <mergeCell ref="C391:H391"/>
    <mergeCell ref="C392:H392"/>
    <mergeCell ref="I392:M392"/>
    <mergeCell ref="I393:M393"/>
    <mergeCell ref="C394:H394"/>
    <mergeCell ref="C395:H395"/>
    <mergeCell ref="I395:M395"/>
    <mergeCell ref="C396:H396"/>
    <mergeCell ref="I396:M396"/>
    <mergeCell ref="C397:H397"/>
    <mergeCell ref="I397:M397"/>
    <mergeCell ref="I399:M399"/>
    <mergeCell ref="C401:G401"/>
    <mergeCell ref="I401:M401"/>
    <mergeCell ref="C402:M402"/>
  </mergeCells>
  <pageMargins left="0.5511811023622" right="0.5511811023622" top="0.5511811023622" bottom="0.5511811023622" header="0.23622047244094" footer="0.23622047244094"/>
  <pageSetup paperSize="9" fitToHeight="0" orientation="portrait"/>
  <headerFooter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3" width="11.42578125" customWidth="1"/>
    <col min="4" max="4" width="11.42578125" customWidth="1"/>
    <col min="5" max="5" width="11.42578125" customWidth="1"/>
    <col min="6" max="6" width="11.42578125" customWidth="1"/>
    <col min="7" max="7" width="11.42578125" customWidth="1"/>
    <col min="8" max="8" width="11.42578125" customWidth="1"/>
    <col min="9" max="9" width="11.42578125" customWidth="1"/>
    <col min="10" max="10" width="11.42578125" customWidth="1"/>
  </cols>
  <sheetData>
    <row r="1" spans="1:27" ht="12.75" customHeight="1">
      <c r="B1" s="43" t="s">
        <v>338</v>
      </c>
      <c r="AA1" s="7">
        <f>IF('DPGF'!I375&lt;&gt;"",'DPGF'!I375,"0")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3" t="s">
        <v>339</v>
      </c>
      <c r="B3" s="61" t="s">
        <v>340</v>
      </c>
      <c r="C3" s="86" t="s">
        <v>365</v>
      </c>
      <c r="D3" s="86"/>
      <c r="E3" s="86"/>
      <c r="F3" s="86"/>
      <c r="G3" s="86"/>
      <c r="H3" s="86"/>
      <c r="I3" s="86"/>
      <c r="J3" s="86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3" t="s">
        <v>341</v>
      </c>
      <c r="B5" s="61" t="s">
        <v>342</v>
      </c>
      <c r="C5" s="86" t="s">
        <v>366</v>
      </c>
      <c r="D5" s="86"/>
      <c r="E5" s="86"/>
      <c r="F5" s="86"/>
      <c r="G5" s="86"/>
      <c r="H5" s="86"/>
      <c r="I5" s="86"/>
      <c r="J5" s="86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3" t="s">
        <v>351</v>
      </c>
      <c r="B7" s="61" t="s">
        <v>352</v>
      </c>
      <c r="C7" s="86"/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3" t="s">
        <v>353</v>
      </c>
      <c r="B9" s="61" t="s">
        <v>354</v>
      </c>
      <c r="C9" s="86" t="s">
        <v>40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3" t="s">
        <v>343</v>
      </c>
      <c r="B11" s="61" t="s">
        <v>344</v>
      </c>
      <c r="C11" s="86" t="s">
        <v>41</v>
      </c>
      <c r="D11" s="86"/>
      <c r="E11" s="86"/>
      <c r="F11" s="86"/>
      <c r="G11" s="86"/>
      <c r="H11" s="86"/>
      <c r="I11" s="86"/>
      <c r="J11" s="86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3" t="s">
        <v>355</v>
      </c>
      <c r="B13" s="61" t="s">
        <v>356</v>
      </c>
      <c r="C13" s="86" t="s">
        <v>367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3" t="s">
        <v>357</v>
      </c>
      <c r="B15" s="61" t="s">
        <v>358</v>
      </c>
      <c r="C15" s="86" t="s">
        <v>368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3" t="s">
        <v>359</v>
      </c>
      <c r="B17" s="61" t="s">
        <v>360</v>
      </c>
      <c r="C17" s="86">
        <v>2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7">
        <v>0.2</v>
      </c>
      <c r="E19" s="88" t="s">
        <v>361</v>
      </c>
      <c r="AA19" s="7">
        <f>INT((AA5-AA18*100)/10)</f>
        <v/>
      </c>
    </row>
    <row r="20" spans="1:27" ht="12.75" customHeight="1">
      <c r="C20" s="89">
        <v>0.055</v>
      </c>
      <c r="E20" s="88" t="s">
        <v>362</v>
      </c>
      <c r="AA20" s="7">
        <f>AA5-AA18*100-AA19*10</f>
        <v/>
      </c>
    </row>
    <row r="21" spans="1:27" ht="12.75" customHeight="1">
      <c r="C21" s="89">
        <v>0</v>
      </c>
      <c r="E21" s="88" t="s">
        <v>363</v>
      </c>
      <c r="AA21" s="7">
        <f>INT(AA6/10)</f>
        <v/>
      </c>
    </row>
    <row r="22" spans="1:27" ht="12.75" customHeight="1">
      <c r="C22" s="90">
        <v>0</v>
      </c>
      <c r="E22" s="88" t="s">
        <v>364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3" t="s">
        <v>345</v>
      </c>
      <c r="B24" s="61" t="s">
        <v>346</v>
      </c>
      <c r="C24" s="86" t="s">
        <v>369</v>
      </c>
      <c r="D24" s="86"/>
      <c r="E24" s="86"/>
      <c r="F24" s="86"/>
      <c r="G24" s="86"/>
      <c r="H24" s="86"/>
      <c r="I24" s="86"/>
      <c r="J24" s="86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3" t="s">
        <v>347</v>
      </c>
      <c r="B26" s="61" t="s">
        <v>348</v>
      </c>
      <c r="C26" s="86" t="s">
        <v>370</v>
      </c>
      <c r="D26" s="86"/>
      <c r="E26" s="86"/>
      <c r="F26" s="86"/>
      <c r="G26" s="86"/>
      <c r="H26" s="86"/>
      <c r="I26" s="86"/>
      <c r="J26" s="86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3" t="s">
        <v>349</v>
      </c>
      <c r="B28" s="61" t="s">
        <v>350</v>
      </c>
      <c r="C28" s="86"/>
      <c r="D28" s="86"/>
      <c r="E28" s="86"/>
      <c r="F28" s="86"/>
      <c r="G28" s="86"/>
      <c r="H28" s="86"/>
      <c r="I28" s="86"/>
      <c r="J28" s="86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371</v>
      </c>
      <c r="B1" s="7" t="s">
        <v>372</v>
      </c>
    </row>
    <row r="2" spans="1:3">
      <c r="A2" s="7" t="s">
        <v>373</v>
      </c>
      <c r="B2" s="7" t="s">
        <v>365</v>
      </c>
    </row>
    <row r="3" spans="1:3">
      <c r="A3" s="7" t="s">
        <v>374</v>
      </c>
      <c r="B3" s="7">
        <v>1</v>
      </c>
    </row>
    <row r="4" spans="1:3">
      <c r="A4" s="7" t="s">
        <v>375</v>
      </c>
      <c r="B4" s="7">
        <v>0</v>
      </c>
    </row>
    <row r="5" spans="1:3">
      <c r="A5" s="7" t="s">
        <v>376</v>
      </c>
      <c r="B5" s="7">
        <v>0</v>
      </c>
    </row>
    <row r="6" spans="1:3">
      <c r="A6" s="7" t="s">
        <v>377</v>
      </c>
      <c r="B6" s="7">
        <v>1</v>
      </c>
    </row>
    <row r="7" spans="1:3">
      <c r="A7" s="7" t="s">
        <v>378</v>
      </c>
      <c r="B7" s="7">
        <v>1</v>
      </c>
    </row>
    <row r="8" spans="1:3">
      <c r="A8" s="7" t="s">
        <v>379</v>
      </c>
      <c r="B8" s="7">
        <v>0</v>
      </c>
    </row>
    <row r="9" spans="1:3">
      <c r="A9" s="7" t="s">
        <v>380</v>
      </c>
      <c r="B9" s="7">
        <v>0</v>
      </c>
    </row>
    <row r="10" spans="1:3">
      <c r="A10" s="7" t="s">
        <v>381</v>
      </c>
      <c r="C10" s="7" t="s">
        <v>382</v>
      </c>
    </row>
    <row r="11" spans="1:3">
      <c r="A11" s="7" t="s">
        <v>383</v>
      </c>
      <c r="B11" s="7">
        <v>0</v>
      </c>
    </row>
    <row r="12" spans="1:3">
      <c r="A12" s="7" t="s">
        <v>384</v>
      </c>
      <c r="B12" s="7" t="s">
        <v>385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3" width="11.42578125" customWidth="1"/>
    <col min="4" max="4" width="11.42578125" customWidth="1"/>
    <col min="5" max="5" width="11.42578125" customWidth="1"/>
    <col min="6" max="6" width="11.42578125" customWidth="1"/>
    <col min="7" max="7" width="11.42578125" customWidth="1"/>
    <col min="8" max="8" width="11.42578125" customWidth="1"/>
    <col min="9" max="9" width="11.42578125" customWidth="1"/>
    <col min="10" max="10" width="11.42578125" customWidth="1"/>
  </cols>
  <sheetData>
    <row r="2" spans="1:10" ht="12.75" customHeight="1">
      <c r="B2" s="91" t="s">
        <v>386</v>
      </c>
      <c r="C2" s="91"/>
      <c r="D2" s="91"/>
      <c r="E2" s="91"/>
      <c r="F2" s="91"/>
      <c r="G2" s="91"/>
      <c r="H2" s="91"/>
      <c r="I2" s="91"/>
      <c r="J2" s="91"/>
    </row>
    <row r="4" spans="1:10" ht="12.75" customHeight="1">
      <c r="A4" s="83" t="s">
        <v>339</v>
      </c>
      <c r="B4" s="61" t="s">
        <v>387</v>
      </c>
      <c r="C4" s="92"/>
      <c r="D4" s="92"/>
      <c r="E4" s="92"/>
      <c r="F4" s="92"/>
      <c r="G4" s="92"/>
      <c r="H4" s="92"/>
      <c r="I4" s="92"/>
      <c r="J4" s="92"/>
    </row>
    <row r="6" spans="1:10" ht="12.75" customHeight="1">
      <c r="A6" s="83" t="s">
        <v>341</v>
      </c>
      <c r="B6" s="61" t="s">
        <v>388</v>
      </c>
      <c r="C6" s="92"/>
      <c r="D6" s="92"/>
      <c r="E6" s="92"/>
      <c r="F6" s="92"/>
      <c r="G6" s="92"/>
      <c r="H6" s="92"/>
      <c r="I6" s="92"/>
      <c r="J6" s="92"/>
    </row>
    <row r="8" spans="1:10" ht="12.75" customHeight="1">
      <c r="A8" s="83" t="s">
        <v>351</v>
      </c>
      <c r="B8" s="61" t="s">
        <v>389</v>
      </c>
      <c r="C8" s="92"/>
      <c r="D8" s="92"/>
      <c r="E8" s="92"/>
      <c r="F8" s="92"/>
      <c r="G8" s="92"/>
      <c r="H8" s="92"/>
      <c r="I8" s="92"/>
      <c r="J8" s="92"/>
    </row>
    <row r="10" spans="1:10" ht="12.75" customHeight="1">
      <c r="A10" s="83" t="s">
        <v>353</v>
      </c>
      <c r="B10" s="61" t="s">
        <v>390</v>
      </c>
      <c r="C10" s="93"/>
      <c r="D10" s="93"/>
      <c r="E10" s="93"/>
      <c r="F10" s="93"/>
      <c r="G10" s="93"/>
      <c r="H10" s="93"/>
      <c r="I10" s="93"/>
      <c r="J10" s="93"/>
    </row>
    <row r="12" spans="1:10" ht="12.75" customHeight="1">
      <c r="A12" s="83" t="s">
        <v>343</v>
      </c>
      <c r="B12" s="61" t="s">
        <v>391</v>
      </c>
      <c r="C12" s="92"/>
      <c r="D12" s="92"/>
      <c r="E12" s="92"/>
      <c r="F12" s="92"/>
      <c r="G12" s="92"/>
      <c r="H12" s="92"/>
      <c r="I12" s="92"/>
      <c r="J12" s="92"/>
    </row>
    <row r="14" spans="1:10" ht="12.75" customHeight="1">
      <c r="A14" s="83" t="s">
        <v>355</v>
      </c>
      <c r="B14" s="61" t="s">
        <v>392</v>
      </c>
      <c r="C14" s="92"/>
      <c r="D14" s="92"/>
      <c r="E14" s="92"/>
      <c r="F14" s="92"/>
      <c r="G14" s="92"/>
      <c r="H14" s="92"/>
      <c r="I14" s="92"/>
      <c r="J14" s="92"/>
    </row>
    <row r="16" spans="1:10" ht="12.75" customHeight="1">
      <c r="A16" s="83" t="s">
        <v>357</v>
      </c>
      <c r="B16" s="61" t="s">
        <v>393</v>
      </c>
      <c r="C16" s="92"/>
      <c r="D16" s="92"/>
      <c r="E16" s="92"/>
      <c r="F16" s="92"/>
      <c r="G16" s="92"/>
      <c r="H16" s="92"/>
      <c r="I16" s="92"/>
      <c r="J16" s="92"/>
    </row>
    <row r="18" spans="1:10" ht="12.75" customHeight="1">
      <c r="A18" s="83" t="s">
        <v>359</v>
      </c>
      <c r="B18" s="61" t="s">
        <v>394</v>
      </c>
      <c r="C18" s="94"/>
      <c r="D18" s="94"/>
      <c r="E18" s="94"/>
      <c r="F18" s="94"/>
      <c r="G18" s="94"/>
      <c r="H18" s="94"/>
      <c r="I18" s="94"/>
      <c r="J18" s="94"/>
    </row>
    <row r="20" spans="1:10" ht="12.75" customHeight="1">
      <c r="A20" s="83" t="s">
        <v>395</v>
      </c>
      <c r="B20" s="61" t="s">
        <v>396</v>
      </c>
      <c r="C20" s="94"/>
      <c r="D20" s="94"/>
      <c r="E20" s="94"/>
      <c r="F20" s="94"/>
      <c r="G20" s="94"/>
      <c r="H20" s="94"/>
      <c r="I20" s="94"/>
      <c r="J20" s="94"/>
    </row>
    <row r="22" spans="1:10" ht="12.75" customHeight="1">
      <c r="A22" s="83" t="s">
        <v>345</v>
      </c>
      <c r="B22" s="61" t="s">
        <v>397</v>
      </c>
      <c r="C22" s="94"/>
      <c r="D22" s="94"/>
      <c r="E22" s="94"/>
      <c r="F22" s="94"/>
      <c r="G22" s="94"/>
      <c r="H22" s="94"/>
      <c r="I22" s="94"/>
      <c r="J22" s="94"/>
    </row>
    <row r="24" spans="1:10" ht="12.75" customHeight="1">
      <c r="A24" s="83" t="s">
        <v>347</v>
      </c>
      <c r="B24" s="61" t="s">
        <v>398</v>
      </c>
      <c r="C24" s="92"/>
      <c r="D24" s="92"/>
      <c r="E24" s="92"/>
      <c r="F24" s="92"/>
      <c r="G24" s="92"/>
      <c r="H24" s="92"/>
      <c r="I24" s="92"/>
      <c r="J24" s="92"/>
    </row>
    <row r="28" spans="1:10" ht="60" customHeight="1">
      <c r="A28" s="83" t="s">
        <v>349</v>
      </c>
      <c r="B28" s="61" t="s">
        <v>399</v>
      </c>
      <c r="C28" s="92"/>
      <c r="D28" s="92"/>
      <c r="E28" s="92"/>
      <c r="F28" s="92"/>
      <c r="G28" s="92"/>
      <c r="H28" s="92"/>
      <c r="I28" s="92"/>
      <c r="J28" s="92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3" width="15.5703125" customWidth="1"/>
    <col min="4" max="4" width="15.5703125" customWidth="1"/>
    <col min="5" max="5" width="15.5703125" customWidth="1"/>
    <col min="6" max="6" width="15.5703125" customWidth="1"/>
  </cols>
  <sheetData>
    <row r="2" spans="2:6" ht="16.2" customHeight="1">
      <c r="B2" s="95" t="s">
        <v>400</v>
      </c>
      <c r="C2" s="95"/>
      <c r="D2" s="95"/>
      <c r="E2" s="95"/>
      <c r="F2" s="95"/>
    </row>
    <row r="4" spans="2:6" ht="12.75" customHeight="1">
      <c r="B4" s="96" t="s">
        <v>401</v>
      </c>
      <c r="C4" s="96" t="s">
        <v>402</v>
      </c>
      <c r="D4" s="96" t="s">
        <v>403</v>
      </c>
      <c r="E4" s="96" t="s">
        <v>404</v>
      </c>
      <c r="F4" s="96" t="s">
        <v>405</v>
      </c>
    </row>
    <row r="6" spans="2:6" ht="12.75" customHeight="1">
      <c r="B6" s="97"/>
      <c r="C6" s="98"/>
      <c r="D6" s="99"/>
      <c r="E6" s="100"/>
      <c r="F6" s="101">
        <f>IF(AND(E6= "",D6= ""), "", ROUND(ROUND(E6, 2) * ROUND(D6, 3), 2))</f>
        <v/>
      </c>
    </row>
    <row r="8" spans="2:6" ht="12.75" customHeight="1">
      <c r="B8" s="97"/>
      <c r="C8" s="98"/>
      <c r="D8" s="99"/>
      <c r="E8" s="100"/>
      <c r="F8" s="101">
        <f>IF(AND(E8= "",D8= ""), "", ROUND(ROUND(E8, 2) * ROUND(D8, 3), 2))</f>
        <v/>
      </c>
    </row>
    <row r="10" spans="2:6" ht="12.75" customHeight="1">
      <c r="B10" s="97"/>
      <c r="C10" s="98"/>
      <c r="D10" s="99"/>
      <c r="E10" s="100"/>
      <c r="F10" s="101">
        <f>IF(AND(E10= "",D10= ""), "", ROUND(ROUND(E10, 2) * ROUND(D10, 3), 2))</f>
        <v/>
      </c>
    </row>
    <row r="12" spans="2:6" ht="12.75" customHeight="1">
      <c r="B12" s="97"/>
      <c r="C12" s="98"/>
      <c r="D12" s="99"/>
      <c r="E12" s="100"/>
      <c r="F12" s="101">
        <f>IF(AND(E12= "",D12= ""), "", ROUND(ROUND(E12, 2) * ROUND(D12, 3), 2))</f>
        <v/>
      </c>
    </row>
    <row r="14" spans="2:6" ht="12.75" customHeight="1">
      <c r="B14" s="97"/>
      <c r="C14" s="98"/>
      <c r="D14" s="99"/>
      <c r="E14" s="100"/>
      <c r="F14" s="101">
        <f>IF(AND(E14= "",D14= ""), "", ROUND(ROUND(E14, 2) * ROUND(D14, 3), 2))</f>
        <v/>
      </c>
    </row>
    <row r="16" spans="2:6" ht="12.75" customHeight="1">
      <c r="B16" s="97"/>
      <c r="C16" s="98"/>
      <c r="D16" s="99"/>
      <c r="E16" s="100"/>
      <c r="F16" s="101">
        <f>IF(AND(E16= "",D16= ""), "", ROUND(ROUND(E16, 2) * ROUND(D16, 3), 2))</f>
        <v/>
      </c>
    </row>
    <row r="18" spans="2:6" ht="12.75" customHeight="1">
      <c r="B18" s="97"/>
      <c r="C18" s="98"/>
      <c r="D18" s="99"/>
      <c r="E18" s="100"/>
      <c r="F18" s="101">
        <f>IF(AND(E18= "",D18= ""), "", ROUND(ROUND(E18, 2) * ROUND(D18, 3), 2))</f>
        <v/>
      </c>
    </row>
    <row r="20" spans="2:6" ht="12.75" customHeight="1">
      <c r="B20" s="97"/>
      <c r="C20" s="98"/>
      <c r="D20" s="99"/>
      <c r="E20" s="100"/>
      <c r="F20" s="101">
        <f>IF(AND(E20= "",D20= ""), "", ROUND(ROUND(E20, 2) * ROUND(D20, 3), 2))</f>
        <v/>
      </c>
    </row>
    <row r="22" spans="2:6" ht="12.75" customHeight="1">
      <c r="B22" s="97"/>
      <c r="C22" s="98"/>
      <c r="D22" s="99"/>
      <c r="E22" s="100"/>
      <c r="F22" s="101">
        <f>IF(AND(E22= "",D22= ""), "", ROUND(ROUND(E22, 2) * ROUND(D22, 3), 2))</f>
        <v/>
      </c>
    </row>
    <row r="24" spans="2:6" ht="12.75" customHeight="1">
      <c r="B24" s="97"/>
      <c r="C24" s="98"/>
      <c r="D24" s="99"/>
      <c r="E24" s="100"/>
      <c r="F24" s="101">
        <f>IF(AND(E24= "",D24= ""), "", ROUND(ROUND(E24, 2) * ROUND(D24, 3), 2))</f>
        <v/>
      </c>
    </row>
    <row r="26" spans="2:6" ht="12.75" customHeight="1">
      <c r="B26" s="97"/>
      <c r="C26" s="98"/>
      <c r="D26" s="99"/>
      <c r="E26" s="100"/>
      <c r="F26" s="101">
        <f>IF(AND(E26= "",D26= ""), "", ROUND(ROUND(E26, 2) * ROUND(D26, 3), 2))</f>
        <v/>
      </c>
    </row>
    <row r="28" spans="2:6" ht="12.75" customHeight="1">
      <c r="B28" s="97"/>
      <c r="C28" s="98"/>
      <c r="D28" s="99"/>
      <c r="E28" s="100"/>
      <c r="F28" s="101">
        <f>IF(AND(E28= "",D28= ""), "", ROUND(ROUND(E28, 2) * ROUND(D28, 3), 2))</f>
        <v/>
      </c>
    </row>
    <row r="30" spans="2:6" ht="12.75" customHeight="1">
      <c r="B30" s="97"/>
      <c r="C30" s="98"/>
      <c r="D30" s="99"/>
      <c r="E30" s="100"/>
      <c r="F30" s="101">
        <f>IF(AND(E30= "",D30= ""), "", ROUND(ROUND(E30, 2) * ROUND(D30, 3), 2))</f>
        <v/>
      </c>
    </row>
    <row r="32" spans="2:6" ht="12.75" customHeight="1">
      <c r="B32" s="97"/>
      <c r="C32" s="98"/>
      <c r="D32" s="99"/>
      <c r="E32" s="100"/>
      <c r="F32" s="101">
        <f>IF(AND(E32= "",D32= ""), "", ROUND(ROUND(E32, 2) * ROUND(D32, 3), 2))</f>
        <v/>
      </c>
    </row>
    <row r="34" spans="2:6" ht="12.75" customHeight="1">
      <c r="B34" s="97"/>
      <c r="C34" s="98"/>
      <c r="D34" s="99"/>
      <c r="E34" s="100"/>
      <c r="F34" s="101">
        <f>IF(AND(E34= "",D34= ""), "", ROUND(ROUND(E34, 2) * ROUND(D34, 3), 2))</f>
        <v/>
      </c>
    </row>
    <row r="36" spans="2:6" ht="12.75" customHeight="1">
      <c r="B36" s="97"/>
      <c r="C36" s="98"/>
      <c r="D36" s="99"/>
      <c r="E36" s="100"/>
      <c r="F36" s="101">
        <f>IF(AND(E36= "",D36= ""), "", ROUND(ROUND(E36, 2) * ROUND(D36, 3), 2))</f>
        <v/>
      </c>
    </row>
    <row r="38" spans="2:6" ht="12.75" customHeight="1">
      <c r="B38" s="97"/>
      <c r="C38" s="98"/>
      <c r="D38" s="99"/>
      <c r="E38" s="100"/>
      <c r="F38" s="101">
        <f>IF(AND(E38= "",D38= ""), "", ROUND(ROUND(E38, 2) * ROUND(D38, 3), 2))</f>
        <v/>
      </c>
    </row>
    <row r="40" spans="2:6" ht="12.75" customHeight="1">
      <c r="B40" s="97"/>
      <c r="C40" s="98"/>
      <c r="D40" s="99"/>
      <c r="E40" s="100"/>
      <c r="F40" s="101">
        <f>IF(AND(E40= "",D40= ""), "", ROUND(ROUND(E40, 2) * ROUND(D40, 3), 2))</f>
        <v/>
      </c>
    </row>
    <row r="42" spans="2:6" ht="12.75" customHeight="1">
      <c r="B42" s="97"/>
      <c r="C42" s="98"/>
      <c r="D42" s="99"/>
      <c r="E42" s="100"/>
      <c r="F42" s="101">
        <f>IF(AND(E42= "",D42= ""), "", ROUND(ROUND(E42, 2) * ROUND(D42, 3), 2))</f>
        <v/>
      </c>
    </row>
    <row r="44" spans="2:6" ht="12.75" customHeight="1">
      <c r="B44" s="97"/>
      <c r="C44" s="98"/>
      <c r="D44" s="99"/>
      <c r="E44" s="100"/>
      <c r="F44" s="101">
        <f>IF(AND(E44= "",D44= ""), "", ROUND(ROUND(E44, 2) * ROUND(D44, 3), 2))</f>
        <v/>
      </c>
    </row>
    <row r="46" spans="2:6" ht="12.75" customHeight="1">
      <c r="B46" s="97"/>
      <c r="C46" s="98"/>
      <c r="D46" s="99"/>
      <c r="E46" s="100"/>
      <c r="F46" s="101">
        <f>IF(AND(E46= "",D46= ""), "", ROUND(ROUND(E46, 2) * ROUND(D46, 3), 2))</f>
        <v/>
      </c>
    </row>
    <row r="48" spans="2:6" ht="12.75" customHeight="1">
      <c r="B48" s="97"/>
      <c r="C48" s="98"/>
      <c r="D48" s="99"/>
      <c r="E48" s="100"/>
      <c r="F48" s="101">
        <f>IF(AND(E48= "",D48= ""), "", ROUND(ROUND(E48, 2) * ROUND(D48, 3), 2))</f>
        <v/>
      </c>
    </row>
    <row r="50" spans="2:6" ht="12.75" customHeight="1">
      <c r="B50" s="97"/>
      <c r="C50" s="98"/>
      <c r="D50" s="99"/>
      <c r="E50" s="100"/>
      <c r="F50" s="101">
        <f>IF(AND(E50= "",D50= ""), "", ROUND(ROUND(E50, 2) * ROUND(D50, 3), 2))</f>
        <v/>
      </c>
    </row>
    <row r="52" spans="2:6" ht="12.75" customHeight="1">
      <c r="B52" s="97"/>
      <c r="C52" s="98"/>
      <c r="D52" s="99"/>
      <c r="E52" s="100"/>
      <c r="F52" s="101">
        <f>IF(AND(E52= "",D52= ""), "", ROUND(ROUND(E52, 2) * ROUND(D52, 3), 2))</f>
        <v/>
      </c>
    </row>
    <row r="54" spans="2:6" ht="12.75" customHeight="1">
      <c r="B54" s="97"/>
      <c r="C54" s="98"/>
      <c r="D54" s="99"/>
      <c r="E54" s="100"/>
      <c r="F54" s="101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2026-03-03T13:06:06Z</dcterms:created>
  <dcterms:modified xsi:type="dcterms:W3CDTF">2026-03-03T13:06:06Z</dcterms:modified>
</cp:coreProperties>
</file>